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76abaf62a8b5c06b/Dokumente/DISS/02_Uni OS/02_DISS/10_Projektdokumentation/XX - Grafiken ^0 Tabellen/Tabellen/"/>
    </mc:Choice>
  </mc:AlternateContent>
  <xr:revisionPtr revIDLastSave="0" documentId="8_{038DA545-83E3-40D6-9A52-88B31BED1B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uWi &amp; PopForschung" sheetId="1" r:id="rId1"/>
    <sheet name="Konzepte Theorie digital" sheetId="4" r:id="rId2"/>
    <sheet name="Konzepte Theorie analog" sheetId="5" r:id="rId3"/>
    <sheet name="Konzepte Empirie" sheetId="6" r:id="rId4"/>
  </sheets>
  <definedNames>
    <definedName name="_xlnm._FilterDatabase" localSheetId="0" hidden="1">'MuWi &amp; PopForschung'!$E$68:$G$87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" i="1" l="1"/>
  <c r="S66" i="1"/>
  <c r="H66" i="1"/>
  <c r="F72" i="1" s="1"/>
  <c r="G66" i="1"/>
  <c r="F76" i="1" s="1"/>
  <c r="V66" i="1"/>
  <c r="F80" i="1" s="1"/>
  <c r="U66" i="1" l="1"/>
  <c r="F83" i="1" s="1"/>
  <c r="T66" i="1"/>
  <c r="F79" i="1" s="1"/>
  <c r="F81" i="1"/>
  <c r="R66" i="1"/>
  <c r="F82" i="1" s="1"/>
  <c r="Q66" i="1"/>
  <c r="F84" i="1" s="1"/>
  <c r="P66" i="1"/>
  <c r="F77" i="1" s="1"/>
  <c r="O66" i="1"/>
  <c r="F70" i="1" s="1"/>
  <c r="N66" i="1"/>
  <c r="F78" i="1" s="1"/>
  <c r="M66" i="1"/>
  <c r="F74" i="1" s="1"/>
  <c r="L66" i="1"/>
  <c r="F73" i="1" s="1"/>
  <c r="K66" i="1"/>
  <c r="F75" i="1" s="1"/>
  <c r="J66" i="1"/>
  <c r="F69" i="1" s="1"/>
  <c r="I66" i="1"/>
  <c r="F71" i="1" s="1"/>
  <c r="F86" i="1" l="1"/>
  <c r="G74" i="1"/>
  <c r="G79" i="1"/>
  <c r="G78" i="1" l="1"/>
  <c r="G80" i="1"/>
  <c r="G83" i="1"/>
  <c r="G82" i="1"/>
  <c r="G77" i="1"/>
  <c r="G69" i="1"/>
  <c r="G72" i="1"/>
  <c r="G76" i="1"/>
  <c r="G70" i="1"/>
  <c r="G73" i="1"/>
  <c r="G71" i="1"/>
  <c r="G84" i="1"/>
  <c r="G81" i="1"/>
  <c r="G75" i="1"/>
  <c r="I82" i="1" l="1"/>
  <c r="I69" i="1"/>
  <c r="J69" i="1"/>
  <c r="H69" i="1"/>
  <c r="H82" i="1"/>
  <c r="J82" i="1"/>
  <c r="G86" i="1"/>
</calcChain>
</file>

<file path=xl/sharedStrings.xml><?xml version="1.0" encoding="utf-8"?>
<sst xmlns="http://schemas.openxmlformats.org/spreadsheetml/2006/main" count="521" uniqueCount="183">
  <si>
    <t>Forscher/Autor</t>
  </si>
  <si>
    <t>Jahr</t>
  </si>
  <si>
    <t>Themenschwerpunkt / Publikation</t>
  </si>
  <si>
    <r>
      <t xml:space="preserve">Verwendungsaspekte digitaler Musikproduktionsmittel - </t>
    </r>
    <r>
      <rPr>
        <sz val="11"/>
        <color theme="1"/>
        <rFont val="Calibri"/>
        <family val="2"/>
        <scheme val="minor"/>
      </rPr>
      <t>digitale Musikproduktionsmittel ...</t>
    </r>
  </si>
  <si>
    <t>theoretischer Schwerpunkt [Oberkategorie]</t>
  </si>
  <si>
    <t>Effizienz</t>
  </si>
  <si>
    <t>ökonomisches Prinzip</t>
  </si>
  <si>
    <t>Workflow</t>
  </si>
  <si>
    <t>Klangästhetik</t>
  </si>
  <si>
    <t>Demokratisierung</t>
  </si>
  <si>
    <t>Einstiegsbarrieren</t>
  </si>
  <si>
    <t>Praktikabilität</t>
  </si>
  <si>
    <t>Verfügbarkeit</t>
  </si>
  <si>
    <t>Werte</t>
  </si>
  <si>
    <t>Distinktion &amp; Differenzierung</t>
  </si>
  <si>
    <t>sozialer Prozess</t>
  </si>
  <si>
    <t>soziale Organisation</t>
  </si>
  <si>
    <t>Investition</t>
  </si>
  <si>
    <t>externe Erwartungshaltung</t>
  </si>
  <si>
    <t>Kommunikation</t>
  </si>
  <si>
    <t>Prestige</t>
  </si>
  <si>
    <t>Kealy</t>
  </si>
  <si>
    <t>Kollaborationsformen</t>
  </si>
  <si>
    <t>ermöglichen eine Wahl entgegen analogen Equipments</t>
  </si>
  <si>
    <t>können evtl. Folge von historischem Prozess und Zeitpunkt sein (und verweisen entsprechend auf diese)</t>
  </si>
  <si>
    <t>Werte: Historie/Tradition/Latenz</t>
  </si>
  <si>
    <t>können evtl. in einen sozialen Prozess/gesamtgesellschaftliche Entwicklung eingebunden sein (und entsprechend auf diesen verweisen)</t>
  </si>
  <si>
    <t>können evtl. zu einer gewünschten spezifischen Klangästhetik führen (und entsprechend auf diese verweisen)</t>
  </si>
  <si>
    <t>können evtl. in eine bestimmte soziale Organisation eingebunden sein (und entsprechend auf diese verweisen)</t>
  </si>
  <si>
    <t>können evtl. an eine spezifische Berufsanschauung und damit an ein bestimmtes Selbstverständnis der Akteure sowie Rollenzuschreibungen gebunden sein (und entsprechend auf diese verweisen)</t>
  </si>
  <si>
    <t>Berufsanschauung, Selbstverständnis</t>
  </si>
  <si>
    <t>können evtl. an eine spezifische Form der Verantwortungszuschreibung und damit an veränderbare Entscheidungsgewalten in Bezug auf das Equipment gebunden sein (und entsprechend auf diese verweisen)</t>
  </si>
  <si>
    <t>Organisation</t>
  </si>
  <si>
    <t>Smudits</t>
  </si>
  <si>
    <t>Soziologie der digitalisierten Musikproduktion</t>
  </si>
  <si>
    <t>sind unabhängig von raumgebundener Akustik</t>
  </si>
  <si>
    <t>Effizienz, ökonomisches Prinzip, Workflow</t>
  </si>
  <si>
    <t>sind vielfach kostengünstiger als ihre analogen Pendants</t>
  </si>
  <si>
    <t>Effizienz, ökonomisches Prinzip</t>
  </si>
  <si>
    <t>können eine eigenständige spezifische Klangästhetik mit sich bringen</t>
  </si>
  <si>
    <t>vereinfachen den ökonomischen Marktzugang für selbständige Musikgewerbetreibende</t>
  </si>
  <si>
    <t>Demokratisierung, Einstiegsbarrieren</t>
  </si>
  <si>
    <t>vereinfachen das kombinierte Agieren als Performer und Musikproduzent</t>
  </si>
  <si>
    <t>ermöglichen technikbasierte Komposition ohne musiktheoretische Vorbildung</t>
  </si>
  <si>
    <t>bieten weniger große Eintrittsbarrieren für professionelle Musikproduzenten</t>
  </si>
  <si>
    <t>beanspruchen weniger physikalischen Raum</t>
  </si>
  <si>
    <t>Effizienz, Einstiegsbarrieren, Workflow</t>
  </si>
  <si>
    <t>Stange-Elbe / Brommer</t>
  </si>
  <si>
    <t>Musikinstrumentenindustrie im digitalen Paradigmenwechsel</t>
  </si>
  <si>
    <t>ermöglichen eine nicht-serielle, additive Musikproduktion</t>
  </si>
  <si>
    <t>neue computer-basierte Anforderungen durch Fragmentierung der Spielparameter</t>
  </si>
  <si>
    <t>ermöglichen eine modulare Arbeitsweise</t>
  </si>
  <si>
    <t>führen zu neuen Musikstilen/musikalischen Genres</t>
  </si>
  <si>
    <t>machen den Klang nicht mehr erhältlicher Musikproduktionsmittel verfügbar</t>
  </si>
  <si>
    <t>lassen das Speichern von Klangparametern zu</t>
  </si>
  <si>
    <t>Praktikabilität, Workflow</t>
  </si>
  <si>
    <t>heben die Trennung zwischen Konsum und Produktion auf</t>
  </si>
  <si>
    <t>Stöckler</t>
  </si>
  <si>
    <t>Innovationen und Digitalisierung in der Musikwirtschaft</t>
  </si>
  <si>
    <t>bringen einen Bedeutungszuwachs technologischer und vor allem ökonomischer Themen mit sich</t>
  </si>
  <si>
    <t>ökonomisches Prinzip, Werte</t>
  </si>
  <si>
    <t>führen zu einem neuartigen Spannungsfeld von Ästhetik und Ökonomie</t>
  </si>
  <si>
    <t>Klangästhetik, ökonomisches Prinzip, Werte</t>
  </si>
  <si>
    <t>lassen Verknappung von Equipment am Markt schwinden</t>
  </si>
  <si>
    <t>Demokratisierung, Einstiegsbarrieren, ökonomisches Prinzip</t>
  </si>
  <si>
    <t>verringern Produktionsbarrieren und damit den Wert von Musik als Produkt</t>
  </si>
  <si>
    <t>Einstiegsbarrieren, ökonomisches Prinzip</t>
  </si>
  <si>
    <t>Bennett</t>
  </si>
  <si>
    <t>Digitalisierung der Musiktechnologie</t>
  </si>
  <si>
    <t>führen in den 1980er Jahren zu einer Schere zwischen Generationen von Musikproduzenten</t>
  </si>
  <si>
    <t>soziale Differenzierung</t>
  </si>
  <si>
    <t>können "neue" Werte i.F.v. idealistischen und tech-utopischen Standpunkten transportieren/verkörpern</t>
  </si>
  <si>
    <t>Symbolwert/Bedeutungsträger, Werte</t>
  </si>
  <si>
    <t>ermöglichen ein Arbeiten mit dem Ziel Effizienz statt Qualität</t>
  </si>
  <si>
    <t>Stange-Elbe</t>
  </si>
  <si>
    <t>Interaktion von Mensch und computerisierter Musikproduktion</t>
  </si>
  <si>
    <t>führen zur Entzeitlichung von Schallspeicherung und kreativer Reproduktion</t>
  </si>
  <si>
    <t>Klangästhetik, Workflow</t>
  </si>
  <si>
    <t>Themenschwerpunkt</t>
  </si>
  <si>
    <r>
      <t>Verwendungsaspekte analoger Musikproduktionsmittel</t>
    </r>
    <r>
      <rPr>
        <sz val="11"/>
        <color theme="1"/>
        <rFont val="Calibri"/>
        <family val="2"/>
        <scheme val="minor"/>
      </rPr>
      <t xml:space="preserve"> - analoge Musikproduktionsmittel ...</t>
    </r>
  </si>
  <si>
    <t>Barlindhaug</t>
  </si>
  <si>
    <t>Verhältnis von analogen und digitalen Musikproduktionsmitteln</t>
  </si>
  <si>
    <t>sind Teil einer Suche nach "analogem Sound"</t>
  </si>
  <si>
    <t>haben eine kulturelle Bedeutung in der Musikproduktion</t>
  </si>
  <si>
    <t>haben ökonomische Nachteile</t>
  </si>
  <si>
    <t>Wechsel von analogem zu digitalem Equipment</t>
  </si>
  <si>
    <t>erzeugen spezifische Klangästhetik</t>
  </si>
  <si>
    <t>können Mittel von Rebellion sein, können nostalgisch aufgeladen sein</t>
  </si>
  <si>
    <t>Nimbus analoger Vintage-Technologie</t>
  </si>
  <si>
    <t>können zur Distinktion genutzt werden</t>
  </si>
  <si>
    <t>Distinktion</t>
  </si>
  <si>
    <t>werden eingesetzt, weil sie in der Musikproduktion kulturell etabliert sind</t>
  </si>
  <si>
    <t>Symbolwert/Bedeutungsträger, Werte, Klangästhetik, Workflow</t>
  </si>
  <si>
    <t>werden eingesetzt, weil sie breit verfügbar sind und ihre Anschaffung einen hohen materiellen Gegenwert bietet (bspw. in Form des Wiederverkaufswerts)</t>
  </si>
  <si>
    <t>Verfügbarkeit, Investition</t>
  </si>
  <si>
    <t>werden eingesetzt bzw. nicht eingesetzt, weil sie höhere Ansprüche an den Instandhaltungsaufwand mit sich bringen</t>
  </si>
  <si>
    <t>werden eingesetzt, weil sie eine ikonische kulturelle Bedeutungen transportieren</t>
  </si>
  <si>
    <t>werden eingesetzt, weil ihnen eine klangliche Ikonisierung anhaftet</t>
  </si>
  <si>
    <t>werden eingesetzt aufgrund einer beabsichtigten und der jeweiligen Technologie inhärenten Klangästhetik, aufgrund von Erwartungen der Auftraggeber und von Budget-Zwängen sowie zum Zweck sozialer Distinktion</t>
  </si>
  <si>
    <t>Klangästhetik, externe Erwartungshaltung, ökonomisches Prinzip, Distinktion</t>
  </si>
  <si>
    <t>Howlett</t>
  </si>
  <si>
    <t>Musikproduzenten als künstlerisch-technische Vermittler</t>
  </si>
  <si>
    <t>transportieren ebenso wie digitale Musikproduktionsmittel Werte, die auch an die Werte der an der Musikproduktion beteiligten musikalischen Performer gekoppelt sind</t>
  </si>
  <si>
    <t>Williams</t>
  </si>
  <si>
    <t>Visualisierung mittels digitalen Equipments</t>
  </si>
  <si>
    <t>lösen bei der Musikproduktion eine andere Art von Kommunikation aus als digitale</t>
  </si>
  <si>
    <t>sind technisch voraussetzungsvoller als visualisierende digitale Musikproduktionsmittel</t>
  </si>
  <si>
    <t>Eintrittsbarrieren</t>
  </si>
  <si>
    <t>bringen zwischen Performer und Tonverantwortlichem eine größere Differenz hinsichtlich des auf den Technikeinsatz bezogenen Machtgefälles mit sich</t>
  </si>
  <si>
    <t>McIntyre</t>
  </si>
  <si>
    <t>Musikproduktion und Kreativität</t>
  </si>
  <si>
    <t>wie auch digitale können aufgrund kultureller Prädispositionen eingesetzt werden</t>
  </si>
  <si>
    <t>Symbolwert/Bedeutungsträger, Werte, Klangästhetik</t>
  </si>
  <si>
    <t>können aufgrund spezifischer sozialer Erwartungshaltungen eingesetzt werden</t>
  </si>
  <si>
    <t>Holland / Wilson</t>
  </si>
  <si>
    <t>Hintergründe der Verwendung analogen Equipments</t>
  </si>
  <si>
    <t>können Technolstalgia mit zeitgenössische Befürchtungen und idealisierte Erinnerungen transportieren</t>
  </si>
  <si>
    <t>oben: Matrix theoretisch fundierter inhaltlicher Aspekte von Equipmentwahlen in der Musikproduktion</t>
  </si>
  <si>
    <t>Bell</t>
  </si>
  <si>
    <t>Technologien und Arbeitsweisen von Heimstudio-Besitzern</t>
  </si>
  <si>
    <t>bei Autodidakten bestimmt das gewählte Equipment die Problemlüsungsmöglichkeiten</t>
  </si>
  <si>
    <t>-</t>
  </si>
  <si>
    <t xml:space="preserve">Auvinen </t>
  </si>
  <si>
    <t>Homestudios als sozial konstruierte kulturelle Räume</t>
  </si>
  <si>
    <t>Heimstudios erzuegen als kulturelle Räume die Handlungszusammenhänge von Musikproduzenten</t>
  </si>
  <si>
    <t>Equipmentauswahl (insbesondere Software) steht hinter Kreativität zurück</t>
  </si>
  <si>
    <t>Jordbrekk</t>
  </si>
  <si>
    <t>Retromanie und Technostalgia in Bezug auf Musikproduktionsequipment</t>
  </si>
  <si>
    <t>sind einfacher in ihrer Handhabung, bieten weniger Unberechenbarkeit, sind kein so großer Prestige-Faktor wie analoges Equipment, lassen sich weniger intuitiv bedienen, ermöglichen ein einfaches Recall und es wird ihnen eine geringere Klangqualität zugeschrieben</t>
  </si>
  <si>
    <t>Effizienz, Workflow, Prestige, Praktikabilität, Klangästhetik</t>
  </si>
  <si>
    <t>Groenningsaeter</t>
  </si>
  <si>
    <t>Einfluss von Homestudios auf Recording-Prozesse</t>
  </si>
  <si>
    <t>werden gegenüber Hardware bevorzugt, weil sie einfacher zu bedienen sind und eine non-destruktive Arbeitsweise ermöglichen</t>
  </si>
  <si>
    <t>Wenttola</t>
  </si>
  <si>
    <t>Verwendung von Modeling-Technologien in Musikproduktion</t>
  </si>
  <si>
    <t>bieten gegenüber Hardware-Equipment eine hohe Verfügbarkeit, Platzersparnis und ökonomische Vorteile</t>
  </si>
  <si>
    <t>Verfügbarkeit, Praktikabilität, ökonomisches Prinzip</t>
  </si>
  <si>
    <t>Bjørsvik</t>
  </si>
  <si>
    <t>Einfluss der Digitalisierung auf die Artbeitspraxis von Musikproduzenten</t>
  </si>
  <si>
    <t>ermöglichen größere Mobilität, Ortsunabhängigkeit, lassen sich bequemer bedienen, erfordern weniger Installationszeit, werden seltener als analoges Equipment auch aufgrund von Marketingaspekten gewählt</t>
  </si>
  <si>
    <t>Praktikabilität, Werte, Prestige</t>
  </si>
  <si>
    <t>oben: Matrix empirisch fundierter inhaltlicher Aspekte von Equipmentwahlen in der Musikproduktion</t>
  </si>
  <si>
    <t>Summen</t>
  </si>
  <si>
    <t>Eine Einteilung der Aspekte in ein Bewertungsschema, wie "pro/contra/neutral" oder "positiv/negativneutral/" ist nicht für jeden Aspekt möglich.</t>
  </si>
  <si>
    <t>Deshalb wird im weiteren Fortgang davon abgesehen und stattdessen eine wertfreie Einordnung genutzt.</t>
  </si>
  <si>
    <t>Oberkategorie</t>
  </si>
  <si>
    <t>Nennungen</t>
  </si>
  <si>
    <t>prozentual</t>
  </si>
  <si>
    <t>Die Aspekte ordnen in über- und untergeordnete Aspekte</t>
  </si>
  <si>
    <t>=</t>
  </si>
  <si>
    <t>bzw. Oberkategorien vorstellen (Reihung nach quantitativem Auftreten per Verfahren der Auszählung)</t>
  </si>
  <si>
    <t>&gt; 1/2</t>
  </si>
  <si>
    <t>2/3</t>
  </si>
  <si>
    <t>&gt; 4/5</t>
  </si>
  <si>
    <t>resultierende Oberkategorien</t>
  </si>
  <si>
    <t>Ökonomie</t>
  </si>
  <si>
    <t>Historie, Tradition, Latenz, Symbolwert/Bedeutungsträger</t>
  </si>
  <si>
    <t>Auswertung von Symbolwerten/Bedeutungsträgerschaften, ideelle Wertzuschreibung</t>
  </si>
  <si>
    <t>&lt; 1/10</t>
  </si>
  <si>
    <t>&lt; 1/8</t>
  </si>
  <si>
    <t>&lt; 1/5</t>
  </si>
  <si>
    <t>Nennungen gesamt</t>
  </si>
  <si>
    <t>Anzahl Oberkategorien</t>
  </si>
  <si>
    <t>Kategorisierung von Argumenten für Equipmentwahlen in der Musikproduktion nach Argumenttypen auf Basis der Philosophie</t>
  </si>
  <si>
    <r>
      <t xml:space="preserve">Verwendungsaspekte digitaler Musikproduktionsmittel
</t>
    </r>
    <r>
      <rPr>
        <sz val="11"/>
        <color theme="1"/>
        <rFont val="Calibri"/>
        <family val="2"/>
        <scheme val="minor"/>
      </rPr>
      <t>digitale Musikproduktionsmittel ...</t>
    </r>
  </si>
  <si>
    <r>
      <t>Konzept</t>
    </r>
    <r>
      <rPr>
        <sz val="11"/>
        <color theme="1"/>
        <rFont val="Calibri"/>
        <family val="2"/>
      </rPr>
      <t xml:space="preserve">
(theoretischer Schwerpunkt / Oberkategorie)</t>
    </r>
  </si>
  <si>
    <t>können evtl. Folge von historischem Prozess und Zeitpunkt sein 
(und verweisen entsprechend auf diese)</t>
  </si>
  <si>
    <t>können evtl. in einen sozialen Prozess/gesamtgesellschaftliche Entwicklung eingebunden sein 
(und entsprechend auf diesen verweisen)</t>
  </si>
  <si>
    <t>können evtl. zu einer gewünschten spezifischen Klangästhetik führen 
(und entsprechend auf diese verweisen)</t>
  </si>
  <si>
    <t>können evtl. in eine bestimmte soziale Organisation eingebunden sein 
(und entsprechend auf diese verweisen)</t>
  </si>
  <si>
    <t>Effizienz, Ökonomie, Workflow</t>
  </si>
  <si>
    <t>Effizienz, Ökonomie</t>
  </si>
  <si>
    <t>Ökonomie, Werte</t>
  </si>
  <si>
    <t>Klangästhetik, Ökonomie, Werte</t>
  </si>
  <si>
    <t>Demokratisierung, Einstiegsbarrieren, Ökonomie</t>
  </si>
  <si>
    <t>Einstiegsbarrieren, Ökonomie</t>
  </si>
  <si>
    <r>
      <t xml:space="preserve">Verwendungsaspekte analoger Musikproduktionsmittel
</t>
    </r>
    <r>
      <rPr>
        <sz val="11"/>
        <color theme="1"/>
        <rFont val="Calibri"/>
        <family val="2"/>
        <scheme val="minor"/>
      </rPr>
      <t>analoge Musikproduktionsmittel …</t>
    </r>
  </si>
  <si>
    <t>Verhältnis von analogen und digitalen Musikproduktions-mitteln</t>
  </si>
  <si>
    <t>Klangästhetik, externe Erwartungshaltung, Ökonomie, soziale Differenzierung</t>
  </si>
  <si>
    <t>Retromanie und Technostalgia 
in Bezug auf Musikproduktions-equipment</t>
  </si>
  <si>
    <t>Verfügbarkeit, Praktikabilität, Ökonomie</t>
  </si>
  <si>
    <t>und das gewählte Equipment generell bestimmen bei Autodidakten die Problemlösungsmöglichkeiten</t>
  </si>
  <si>
    <t>erzeugen als Teil des kulturellen Raums eines Heimstudios die Handlungszusammenhänge von Musikproduzenten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</si>
</sst>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vertical="top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vertical="top" wrapText="1"/>
    </xf>
    <xf numFmtId="0" fontId="2" fillId="0" borderId="0" xfId="0" applyFont="1"/>
    <xf numFmtId="0" fontId="0" fillId="2" borderId="1" xfId="0" applyFill="1" applyBorder="1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/>
    <xf numFmtId="0" fontId="0" fillId="2" borderId="5" xfId="0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/>
    </xf>
    <xf numFmtId="0" fontId="5" fillId="4" borderId="1" xfId="0" applyFont="1" applyFill="1" applyBorder="1"/>
    <xf numFmtId="0" fontId="1" fillId="3" borderId="1" xfId="0" applyFont="1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9" fontId="0" fillId="0" borderId="5" xfId="1" applyFont="1" applyBorder="1" applyAlignment="1">
      <alignment horizontal="center" vertical="top"/>
    </xf>
    <xf numFmtId="9" fontId="0" fillId="3" borderId="5" xfId="1" applyFont="1" applyFill="1" applyBorder="1" applyAlignment="1">
      <alignment horizontal="center" vertical="top"/>
    </xf>
    <xf numFmtId="9" fontId="0" fillId="5" borderId="3" xfId="1" applyFont="1" applyFill="1" applyBorder="1" applyAlignment="1">
      <alignment horizontal="center" vertical="top"/>
    </xf>
    <xf numFmtId="9" fontId="0" fillId="6" borderId="2" xfId="1" applyFont="1" applyFill="1" applyBorder="1" applyAlignment="1">
      <alignment horizontal="center" vertical="top"/>
    </xf>
    <xf numFmtId="9" fontId="0" fillId="6" borderId="3" xfId="1" applyFont="1" applyFill="1" applyBorder="1" applyAlignment="1">
      <alignment horizontal="center" vertical="top"/>
    </xf>
    <xf numFmtId="49" fontId="0" fillId="6" borderId="3" xfId="1" applyNumberFormat="1" applyFont="1" applyFill="1" applyBorder="1" applyAlignment="1">
      <alignment horizontal="center" vertical="top"/>
    </xf>
    <xf numFmtId="9" fontId="0" fillId="7" borderId="3" xfId="1" applyFont="1" applyFill="1" applyBorder="1" applyAlignment="1">
      <alignment horizontal="center" vertical="top"/>
    </xf>
    <xf numFmtId="49" fontId="0" fillId="7" borderId="4" xfId="1" applyNumberFormat="1" applyFont="1" applyFill="1" applyBorder="1" applyAlignment="1">
      <alignment horizontal="center" vertical="top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9" fontId="6" fillId="0" borderId="0" xfId="0" applyNumberFormat="1" applyFont="1" applyAlignment="1">
      <alignment horizontal="center" vertical="top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1" fillId="3" borderId="1" xfId="0" applyFont="1" applyFill="1" applyBorder="1" applyAlignment="1">
      <alignment wrapText="1"/>
    </xf>
    <xf numFmtId="0" fontId="0" fillId="2" borderId="2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5" fillId="4" borderId="1" xfId="0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1" fillId="8" borderId="1" xfId="0" applyFont="1" applyFill="1" applyBorder="1" applyAlignment="1">
      <alignment horizontal="center" vertical="top"/>
    </xf>
    <xf numFmtId="0" fontId="0" fillId="8" borderId="1" xfId="0" applyFill="1" applyBorder="1" applyAlignment="1">
      <alignment horizontal="center" vertical="top"/>
    </xf>
    <xf numFmtId="0" fontId="0" fillId="8" borderId="0" xfId="0" applyFill="1" applyAlignment="1">
      <alignment horizontal="center" vertical="top"/>
    </xf>
    <xf numFmtId="0" fontId="1" fillId="8" borderId="2" xfId="0" applyFont="1" applyFill="1" applyBorder="1" applyAlignment="1">
      <alignment horizontal="center" vertical="top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2"/>
  <sheetViews>
    <sheetView showGridLines="0" tabSelected="1" zoomScale="115" zoomScaleNormal="115" workbookViewId="0">
      <pane ySplit="1" topLeftCell="A43" activePane="bottomLeft" state="frozen"/>
      <selection activeCell="D10" sqref="D10:D16"/>
      <selection pane="bottomLeft" activeCell="A43" sqref="A43"/>
    </sheetView>
  </sheetViews>
  <sheetFormatPr baseColWidth="10" defaultColWidth="11.42578125" defaultRowHeight="15" x14ac:dyDescent="0.25"/>
  <cols>
    <col min="1" max="1" width="15.5703125" customWidth="1"/>
    <col min="2" max="2" width="5.5703125" bestFit="1" customWidth="1"/>
    <col min="3" max="3" width="55.140625" customWidth="1"/>
    <col min="4" max="4" width="86.7109375" customWidth="1"/>
    <col min="5" max="5" width="40.42578125" style="49" bestFit="1" customWidth="1"/>
    <col min="7" max="7" width="10.7109375" style="10" customWidth="1"/>
    <col min="8" max="8" width="20.7109375" style="10" bestFit="1" customWidth="1"/>
    <col min="9" max="9" width="9.85546875" style="10" bestFit="1" customWidth="1"/>
    <col min="10" max="10" width="13" style="10" bestFit="1" customWidth="1"/>
    <col min="11" max="11" width="17" style="10" bestFit="1" customWidth="1"/>
    <col min="12" max="12" width="17.28515625" style="10" bestFit="1" customWidth="1"/>
    <col min="13" max="13" width="13.42578125" style="10" bestFit="1" customWidth="1"/>
    <col min="14" max="14" width="13.28515625" style="10" bestFit="1" customWidth="1"/>
    <col min="15" max="15" width="6.7109375" style="10" bestFit="1" customWidth="1"/>
    <col min="16" max="16" width="25.42578125" style="10" bestFit="1" customWidth="1"/>
    <col min="17" max="17" width="15" style="10" bestFit="1" customWidth="1"/>
    <col min="18" max="18" width="19" style="10" bestFit="1" customWidth="1"/>
    <col min="19" max="19" width="10.5703125" style="54" bestFit="1" customWidth="1"/>
    <col min="20" max="20" width="25.42578125" style="10" bestFit="1" customWidth="1"/>
    <col min="21" max="21" width="15.140625" style="10" bestFit="1" customWidth="1"/>
  </cols>
  <sheetData>
    <row r="1" spans="1:22" ht="15" customHeight="1" x14ac:dyDescent="0.25">
      <c r="A1" s="2" t="s">
        <v>0</v>
      </c>
      <c r="B1" s="3" t="s">
        <v>1</v>
      </c>
      <c r="C1" s="2" t="s">
        <v>2</v>
      </c>
      <c r="D1" s="5" t="s">
        <v>3</v>
      </c>
      <c r="E1" s="5" t="s">
        <v>4</v>
      </c>
      <c r="G1" s="14" t="s">
        <v>5</v>
      </c>
      <c r="H1" s="11" t="s">
        <v>6</v>
      </c>
      <c r="I1" s="14" t="s">
        <v>7</v>
      </c>
      <c r="J1" s="11" t="s">
        <v>8</v>
      </c>
      <c r="K1" s="14" t="s">
        <v>9</v>
      </c>
      <c r="L1" s="11" t="s">
        <v>10</v>
      </c>
      <c r="M1" s="14" t="s">
        <v>11</v>
      </c>
      <c r="N1" s="11" t="s">
        <v>12</v>
      </c>
      <c r="O1" s="14" t="s">
        <v>13</v>
      </c>
      <c r="P1" s="11" t="s">
        <v>14</v>
      </c>
      <c r="Q1" s="14" t="s">
        <v>15</v>
      </c>
      <c r="R1" s="11" t="s">
        <v>16</v>
      </c>
      <c r="S1" s="52" t="s">
        <v>17</v>
      </c>
      <c r="T1" s="11" t="s">
        <v>18</v>
      </c>
      <c r="U1" s="14" t="s">
        <v>19</v>
      </c>
      <c r="V1" s="11" t="s">
        <v>20</v>
      </c>
    </row>
    <row r="2" spans="1:22" x14ac:dyDescent="0.25">
      <c r="A2" s="7" t="s">
        <v>21</v>
      </c>
      <c r="B2" s="7">
        <v>1979</v>
      </c>
      <c r="C2" s="7" t="s">
        <v>22</v>
      </c>
      <c r="D2" s="7" t="s">
        <v>23</v>
      </c>
      <c r="E2" s="9" t="s">
        <v>7</v>
      </c>
      <c r="G2" s="13"/>
      <c r="H2" s="12"/>
      <c r="I2" s="13">
        <v>1</v>
      </c>
      <c r="J2" s="12"/>
      <c r="K2" s="13"/>
      <c r="L2" s="12"/>
      <c r="M2" s="13"/>
      <c r="N2" s="12"/>
      <c r="O2" s="13"/>
      <c r="P2" s="12"/>
      <c r="Q2" s="13"/>
      <c r="R2" s="12"/>
      <c r="S2" s="53"/>
      <c r="T2" s="12"/>
      <c r="U2" s="13"/>
      <c r="V2" s="12"/>
    </row>
    <row r="3" spans="1:22" ht="30" x14ac:dyDescent="0.25">
      <c r="A3" s="7"/>
      <c r="B3" s="7"/>
      <c r="C3" s="7"/>
      <c r="D3" s="7" t="s">
        <v>24</v>
      </c>
      <c r="E3" s="9" t="s">
        <v>25</v>
      </c>
      <c r="G3" s="13"/>
      <c r="H3" s="12"/>
      <c r="I3" s="13"/>
      <c r="J3" s="12"/>
      <c r="K3" s="13"/>
      <c r="L3" s="12"/>
      <c r="M3" s="13"/>
      <c r="N3" s="12"/>
      <c r="O3" s="13">
        <v>1</v>
      </c>
      <c r="P3" s="12"/>
      <c r="Q3" s="13"/>
      <c r="R3" s="12"/>
      <c r="S3" s="53"/>
      <c r="T3" s="12"/>
      <c r="U3" s="13"/>
      <c r="V3" s="12"/>
    </row>
    <row r="4" spans="1:22" ht="30" x14ac:dyDescent="0.25">
      <c r="A4" s="7"/>
      <c r="B4" s="7"/>
      <c r="C4" s="7"/>
      <c r="D4" s="7" t="s">
        <v>26</v>
      </c>
      <c r="E4" s="9" t="s">
        <v>15</v>
      </c>
      <c r="G4" s="13"/>
      <c r="H4" s="12"/>
      <c r="I4" s="13"/>
      <c r="J4" s="12"/>
      <c r="K4" s="13"/>
      <c r="L4" s="12"/>
      <c r="M4" s="13"/>
      <c r="N4" s="12"/>
      <c r="O4" s="13"/>
      <c r="P4" s="12"/>
      <c r="Q4" s="13">
        <v>1</v>
      </c>
      <c r="R4" s="12"/>
      <c r="S4" s="53"/>
      <c r="T4" s="12"/>
      <c r="U4" s="13"/>
      <c r="V4" s="12"/>
    </row>
    <row r="5" spans="1:22" ht="30" x14ac:dyDescent="0.25">
      <c r="A5" s="7"/>
      <c r="B5" s="7"/>
      <c r="C5" s="7"/>
      <c r="D5" s="7" t="s">
        <v>27</v>
      </c>
      <c r="E5" s="9" t="s">
        <v>8</v>
      </c>
      <c r="G5" s="13"/>
      <c r="H5" s="12"/>
      <c r="I5" s="13"/>
      <c r="J5" s="12">
        <v>1</v>
      </c>
      <c r="K5" s="13"/>
      <c r="L5" s="12"/>
      <c r="M5" s="13"/>
      <c r="N5" s="12"/>
      <c r="O5" s="13"/>
      <c r="P5" s="12"/>
      <c r="Q5" s="13"/>
      <c r="R5" s="12"/>
      <c r="S5" s="53"/>
      <c r="T5" s="12"/>
      <c r="U5" s="13"/>
      <c r="V5" s="12"/>
    </row>
    <row r="6" spans="1:22" ht="30" x14ac:dyDescent="0.25">
      <c r="A6" s="7"/>
      <c r="B6" s="7"/>
      <c r="C6" s="7"/>
      <c r="D6" s="7" t="s">
        <v>28</v>
      </c>
      <c r="E6" s="9" t="s">
        <v>16</v>
      </c>
      <c r="G6" s="13"/>
      <c r="H6" s="12"/>
      <c r="I6" s="13"/>
      <c r="J6" s="12"/>
      <c r="K6" s="13"/>
      <c r="L6" s="12"/>
      <c r="M6" s="13"/>
      <c r="N6" s="12"/>
      <c r="O6" s="13"/>
      <c r="P6" s="12"/>
      <c r="Q6" s="13"/>
      <c r="R6" s="12">
        <v>1</v>
      </c>
      <c r="S6" s="53"/>
      <c r="T6" s="12"/>
      <c r="U6" s="13"/>
      <c r="V6" s="12"/>
    </row>
    <row r="7" spans="1:22" ht="45" x14ac:dyDescent="0.25">
      <c r="A7" s="7"/>
      <c r="B7" s="7"/>
      <c r="C7" s="7"/>
      <c r="D7" s="7" t="s">
        <v>29</v>
      </c>
      <c r="E7" s="9" t="s">
        <v>30</v>
      </c>
      <c r="G7" s="13"/>
      <c r="H7" s="12"/>
      <c r="I7" s="13"/>
      <c r="J7" s="12"/>
      <c r="K7" s="13"/>
      <c r="L7" s="12"/>
      <c r="M7" s="13"/>
      <c r="N7" s="12"/>
      <c r="O7" s="13">
        <v>1</v>
      </c>
      <c r="P7" s="12"/>
      <c r="Q7" s="13"/>
      <c r="R7" s="12"/>
      <c r="S7" s="53"/>
      <c r="T7" s="12">
        <v>1</v>
      </c>
      <c r="U7" s="13"/>
      <c r="V7" s="12"/>
    </row>
    <row r="8" spans="1:22" ht="45" x14ac:dyDescent="0.25">
      <c r="A8" s="7"/>
      <c r="B8" s="7"/>
      <c r="C8" s="7"/>
      <c r="D8" s="7" t="s">
        <v>31</v>
      </c>
      <c r="E8" s="9" t="s">
        <v>32</v>
      </c>
      <c r="G8" s="13"/>
      <c r="H8" s="12"/>
      <c r="I8" s="13"/>
      <c r="J8" s="12"/>
      <c r="K8" s="13"/>
      <c r="L8" s="12"/>
      <c r="M8" s="13"/>
      <c r="N8" s="12"/>
      <c r="O8" s="13">
        <v>1</v>
      </c>
      <c r="P8" s="12"/>
      <c r="Q8" s="13"/>
      <c r="R8" s="12">
        <v>1</v>
      </c>
      <c r="S8" s="53"/>
      <c r="T8" s="12"/>
      <c r="U8" s="13"/>
      <c r="V8" s="12"/>
    </row>
    <row r="9" spans="1:22" x14ac:dyDescent="0.25">
      <c r="A9" s="56" t="s">
        <v>33</v>
      </c>
      <c r="B9" s="56">
        <v>2008</v>
      </c>
      <c r="C9" s="56" t="s">
        <v>34</v>
      </c>
      <c r="D9" s="6" t="s">
        <v>35</v>
      </c>
      <c r="E9" s="9" t="s">
        <v>36</v>
      </c>
      <c r="G9" s="13">
        <v>1</v>
      </c>
      <c r="H9" s="12">
        <v>1</v>
      </c>
      <c r="I9" s="13">
        <v>1</v>
      </c>
      <c r="J9" s="12"/>
      <c r="K9" s="13"/>
      <c r="L9" s="12"/>
      <c r="M9" s="13"/>
      <c r="N9" s="12"/>
      <c r="O9" s="13"/>
      <c r="P9" s="12"/>
      <c r="Q9" s="13"/>
      <c r="R9" s="12"/>
      <c r="S9" s="53"/>
      <c r="T9" s="12"/>
      <c r="U9" s="13"/>
      <c r="V9" s="12"/>
    </row>
    <row r="10" spans="1:22" x14ac:dyDescent="0.25">
      <c r="A10" s="57"/>
      <c r="B10" s="57"/>
      <c r="C10" s="57"/>
      <c r="D10" s="6" t="s">
        <v>37</v>
      </c>
      <c r="E10" s="9" t="s">
        <v>38</v>
      </c>
      <c r="G10" s="13">
        <v>1</v>
      </c>
      <c r="H10" s="12">
        <v>1</v>
      </c>
      <c r="I10" s="13"/>
      <c r="J10" s="12"/>
      <c r="K10" s="13"/>
      <c r="L10" s="12"/>
      <c r="M10" s="13"/>
      <c r="N10" s="12"/>
      <c r="O10" s="13"/>
      <c r="P10" s="12"/>
      <c r="Q10" s="13"/>
      <c r="R10" s="12"/>
      <c r="S10" s="53"/>
      <c r="T10" s="12"/>
      <c r="U10" s="13"/>
      <c r="V10" s="12"/>
    </row>
    <row r="11" spans="1:22" x14ac:dyDescent="0.25">
      <c r="A11" s="57"/>
      <c r="B11" s="57"/>
      <c r="C11" s="57"/>
      <c r="D11" s="6" t="s">
        <v>39</v>
      </c>
      <c r="E11" s="9" t="s">
        <v>8</v>
      </c>
      <c r="G11" s="13"/>
      <c r="H11" s="12"/>
      <c r="I11" s="13"/>
      <c r="J11" s="12">
        <v>1</v>
      </c>
      <c r="K11" s="13"/>
      <c r="L11" s="12"/>
      <c r="M11" s="13"/>
      <c r="N11" s="12"/>
      <c r="O11" s="13"/>
      <c r="P11" s="12"/>
      <c r="Q11" s="13"/>
      <c r="R11" s="12"/>
      <c r="S11" s="53"/>
      <c r="T11" s="12"/>
      <c r="U11" s="13"/>
      <c r="V11" s="12"/>
    </row>
    <row r="12" spans="1:22" x14ac:dyDescent="0.25">
      <c r="A12" s="57"/>
      <c r="B12" s="57"/>
      <c r="C12" s="57"/>
      <c r="D12" s="6" t="s">
        <v>40</v>
      </c>
      <c r="E12" s="9" t="s">
        <v>41</v>
      </c>
      <c r="G12" s="13"/>
      <c r="H12" s="12"/>
      <c r="I12" s="13"/>
      <c r="J12" s="12"/>
      <c r="K12" s="13">
        <v>1</v>
      </c>
      <c r="L12" s="12">
        <v>1</v>
      </c>
      <c r="M12" s="13"/>
      <c r="N12" s="12"/>
      <c r="O12" s="13"/>
      <c r="P12" s="12"/>
      <c r="Q12" s="13"/>
      <c r="R12" s="12"/>
      <c r="S12" s="53"/>
      <c r="T12" s="12"/>
      <c r="U12" s="13"/>
      <c r="V12" s="12"/>
    </row>
    <row r="13" spans="1:22" x14ac:dyDescent="0.25">
      <c r="A13" s="57"/>
      <c r="B13" s="57"/>
      <c r="C13" s="57"/>
      <c r="D13" s="6" t="s">
        <v>42</v>
      </c>
      <c r="E13" s="9" t="s">
        <v>11</v>
      </c>
      <c r="G13" s="13"/>
      <c r="H13" s="12"/>
      <c r="I13" s="13"/>
      <c r="J13" s="12"/>
      <c r="K13" s="13"/>
      <c r="L13" s="12"/>
      <c r="M13" s="13">
        <v>1</v>
      </c>
      <c r="N13" s="12"/>
      <c r="O13" s="13"/>
      <c r="P13" s="12"/>
      <c r="Q13" s="13"/>
      <c r="R13" s="12"/>
      <c r="S13" s="53"/>
      <c r="T13" s="12"/>
      <c r="U13" s="13"/>
      <c r="V13" s="12"/>
    </row>
    <row r="14" spans="1:22" x14ac:dyDescent="0.25">
      <c r="A14" s="57"/>
      <c r="B14" s="57"/>
      <c r="C14" s="57"/>
      <c r="D14" s="6" t="s">
        <v>43</v>
      </c>
      <c r="E14" s="9" t="s">
        <v>11</v>
      </c>
      <c r="G14" s="13"/>
      <c r="H14" s="12"/>
      <c r="I14" s="13"/>
      <c r="J14" s="12"/>
      <c r="K14" s="13"/>
      <c r="L14" s="12"/>
      <c r="M14" s="13">
        <v>1</v>
      </c>
      <c r="N14" s="12"/>
      <c r="O14" s="13"/>
      <c r="P14" s="12"/>
      <c r="Q14" s="13"/>
      <c r="R14" s="12"/>
      <c r="S14" s="53"/>
      <c r="T14" s="12"/>
      <c r="U14" s="13"/>
      <c r="V14" s="12"/>
    </row>
    <row r="15" spans="1:22" x14ac:dyDescent="0.25">
      <c r="A15" s="57"/>
      <c r="B15" s="57"/>
      <c r="C15" s="57"/>
      <c r="D15" s="6" t="s">
        <v>44</v>
      </c>
      <c r="E15" s="9" t="s">
        <v>41</v>
      </c>
      <c r="G15" s="13"/>
      <c r="H15" s="12"/>
      <c r="I15" s="13"/>
      <c r="J15" s="12"/>
      <c r="K15" s="13">
        <v>1</v>
      </c>
      <c r="L15" s="12">
        <v>1</v>
      </c>
      <c r="M15" s="13"/>
      <c r="N15" s="12"/>
      <c r="O15" s="13"/>
      <c r="P15" s="12"/>
      <c r="Q15" s="13"/>
      <c r="R15" s="12"/>
      <c r="S15" s="53"/>
      <c r="T15" s="12"/>
      <c r="U15" s="13"/>
      <c r="V15" s="12"/>
    </row>
    <row r="16" spans="1:22" x14ac:dyDescent="0.25">
      <c r="A16" s="58"/>
      <c r="B16" s="58"/>
      <c r="C16" s="58"/>
      <c r="D16" s="6" t="s">
        <v>45</v>
      </c>
      <c r="E16" s="9" t="s">
        <v>46</v>
      </c>
      <c r="G16" s="13">
        <v>1</v>
      </c>
      <c r="H16" s="12"/>
      <c r="I16" s="13">
        <v>1</v>
      </c>
      <c r="J16" s="12"/>
      <c r="K16" s="13"/>
      <c r="L16" s="12">
        <v>1</v>
      </c>
      <c r="M16" s="13"/>
      <c r="N16" s="12"/>
      <c r="O16" s="13"/>
      <c r="P16" s="12"/>
      <c r="Q16" s="13"/>
      <c r="R16" s="12"/>
      <c r="S16" s="53"/>
      <c r="T16" s="12"/>
      <c r="U16" s="13"/>
      <c r="V16" s="12"/>
    </row>
    <row r="17" spans="1:22" ht="30" x14ac:dyDescent="0.25">
      <c r="A17" s="7" t="s">
        <v>47</v>
      </c>
      <c r="B17" s="7">
        <v>2008</v>
      </c>
      <c r="C17" s="7" t="s">
        <v>48</v>
      </c>
      <c r="D17" s="7" t="s">
        <v>49</v>
      </c>
      <c r="E17" s="7" t="s">
        <v>7</v>
      </c>
      <c r="G17" s="13"/>
      <c r="H17" s="12"/>
      <c r="I17" s="13">
        <v>1</v>
      </c>
      <c r="J17" s="12"/>
      <c r="K17" s="13"/>
      <c r="L17" s="12"/>
      <c r="M17" s="13"/>
      <c r="N17" s="12"/>
      <c r="O17" s="13"/>
      <c r="P17" s="12"/>
      <c r="Q17" s="13"/>
      <c r="R17" s="12"/>
      <c r="S17" s="53"/>
      <c r="T17" s="12"/>
      <c r="U17" s="13"/>
      <c r="V17" s="12"/>
    </row>
    <row r="18" spans="1:22" x14ac:dyDescent="0.25">
      <c r="A18" s="7"/>
      <c r="B18" s="7"/>
      <c r="C18" s="7"/>
      <c r="D18" s="7" t="s">
        <v>50</v>
      </c>
      <c r="E18" s="7" t="s">
        <v>7</v>
      </c>
      <c r="G18" s="13"/>
      <c r="H18" s="12"/>
      <c r="I18" s="13">
        <v>1</v>
      </c>
      <c r="J18" s="12"/>
      <c r="K18" s="13"/>
      <c r="L18" s="12"/>
      <c r="M18" s="13"/>
      <c r="N18" s="12"/>
      <c r="O18" s="13"/>
      <c r="P18" s="12"/>
      <c r="Q18" s="13"/>
      <c r="R18" s="12"/>
      <c r="S18" s="53"/>
      <c r="T18" s="12"/>
      <c r="U18" s="13"/>
      <c r="V18" s="12"/>
    </row>
    <row r="19" spans="1:22" x14ac:dyDescent="0.25">
      <c r="A19" s="7"/>
      <c r="B19" s="7"/>
      <c r="C19" s="7"/>
      <c r="D19" s="7" t="s">
        <v>51</v>
      </c>
      <c r="E19" s="7" t="s">
        <v>7</v>
      </c>
      <c r="G19" s="13"/>
      <c r="H19" s="12"/>
      <c r="I19" s="13">
        <v>1</v>
      </c>
      <c r="J19" s="12"/>
      <c r="K19" s="13"/>
      <c r="L19" s="12"/>
      <c r="M19" s="13"/>
      <c r="N19" s="12"/>
      <c r="O19" s="13"/>
      <c r="P19" s="12"/>
      <c r="Q19" s="13"/>
      <c r="R19" s="12"/>
      <c r="S19" s="53"/>
      <c r="T19" s="12"/>
      <c r="U19" s="13"/>
      <c r="V19" s="12"/>
    </row>
    <row r="20" spans="1:22" x14ac:dyDescent="0.25">
      <c r="A20" s="7"/>
      <c r="B20" s="7"/>
      <c r="C20" s="7"/>
      <c r="D20" s="7" t="s">
        <v>52</v>
      </c>
      <c r="E20" s="7" t="s">
        <v>8</v>
      </c>
      <c r="G20" s="13"/>
      <c r="H20" s="12"/>
      <c r="I20" s="13"/>
      <c r="J20" s="12">
        <v>1</v>
      </c>
      <c r="K20" s="13"/>
      <c r="L20" s="12"/>
      <c r="M20" s="13"/>
      <c r="N20" s="12"/>
      <c r="O20" s="13"/>
      <c r="P20" s="12"/>
      <c r="Q20" s="13"/>
      <c r="R20" s="12"/>
      <c r="S20" s="53"/>
      <c r="T20" s="12"/>
      <c r="U20" s="13"/>
      <c r="V20" s="12"/>
    </row>
    <row r="21" spans="1:22" x14ac:dyDescent="0.25">
      <c r="A21" s="7"/>
      <c r="B21" s="7"/>
      <c r="C21" s="7"/>
      <c r="D21" s="7" t="s">
        <v>53</v>
      </c>
      <c r="E21" s="7" t="s">
        <v>12</v>
      </c>
      <c r="G21" s="13"/>
      <c r="H21" s="12"/>
      <c r="I21" s="13"/>
      <c r="J21" s="12"/>
      <c r="K21" s="13"/>
      <c r="L21" s="12"/>
      <c r="M21" s="13"/>
      <c r="N21" s="12">
        <v>1</v>
      </c>
      <c r="O21" s="13"/>
      <c r="P21" s="12"/>
      <c r="Q21" s="13"/>
      <c r="R21" s="12"/>
      <c r="S21" s="53"/>
      <c r="T21" s="12"/>
      <c r="U21" s="13"/>
      <c r="V21" s="12"/>
    </row>
    <row r="22" spans="1:22" x14ac:dyDescent="0.25">
      <c r="A22" s="7"/>
      <c r="B22" s="7"/>
      <c r="C22" s="7"/>
      <c r="D22" s="7" t="s">
        <v>54</v>
      </c>
      <c r="E22" s="7" t="s">
        <v>55</v>
      </c>
      <c r="G22" s="13"/>
      <c r="H22" s="12"/>
      <c r="I22" s="13">
        <v>1</v>
      </c>
      <c r="J22" s="12"/>
      <c r="K22" s="13"/>
      <c r="L22" s="12"/>
      <c r="M22" s="13">
        <v>1</v>
      </c>
      <c r="N22" s="12"/>
      <c r="O22" s="13"/>
      <c r="P22" s="12"/>
      <c r="Q22" s="13"/>
      <c r="R22" s="12"/>
      <c r="S22" s="53"/>
      <c r="T22" s="12"/>
      <c r="U22" s="13"/>
      <c r="V22" s="12"/>
    </row>
    <row r="23" spans="1:22" x14ac:dyDescent="0.25">
      <c r="A23" s="7"/>
      <c r="B23" s="7"/>
      <c r="C23" s="7"/>
      <c r="D23" s="7" t="s">
        <v>56</v>
      </c>
      <c r="E23" s="7" t="s">
        <v>41</v>
      </c>
      <c r="G23" s="13"/>
      <c r="H23" s="12"/>
      <c r="I23" s="13"/>
      <c r="J23" s="12"/>
      <c r="K23" s="13">
        <v>1</v>
      </c>
      <c r="L23" s="12">
        <v>1</v>
      </c>
      <c r="M23" s="13"/>
      <c r="N23" s="12"/>
      <c r="O23" s="13"/>
      <c r="P23" s="12"/>
      <c r="Q23" s="13"/>
      <c r="R23" s="12"/>
      <c r="S23" s="53"/>
      <c r="T23" s="12"/>
      <c r="U23" s="13"/>
      <c r="V23" s="12"/>
    </row>
    <row r="24" spans="1:22" ht="15" customHeight="1" x14ac:dyDescent="0.25">
      <c r="A24" s="7" t="s">
        <v>57</v>
      </c>
      <c r="B24" s="7">
        <v>2008</v>
      </c>
      <c r="C24" s="7" t="s">
        <v>58</v>
      </c>
      <c r="D24" s="7" t="s">
        <v>59</v>
      </c>
      <c r="E24" s="7" t="s">
        <v>60</v>
      </c>
      <c r="G24" s="13"/>
      <c r="H24" s="12">
        <v>1</v>
      </c>
      <c r="I24" s="13"/>
      <c r="J24" s="12"/>
      <c r="K24" s="13"/>
      <c r="L24" s="12"/>
      <c r="M24" s="13"/>
      <c r="N24" s="12"/>
      <c r="O24" s="13">
        <v>1</v>
      </c>
      <c r="P24" s="12"/>
      <c r="Q24" s="13"/>
      <c r="R24" s="12"/>
      <c r="S24" s="53"/>
      <c r="T24" s="12"/>
      <c r="U24" s="13"/>
      <c r="V24" s="12"/>
    </row>
    <row r="25" spans="1:22" ht="30" x14ac:dyDescent="0.25">
      <c r="A25" s="7"/>
      <c r="B25" s="7"/>
      <c r="C25" s="7"/>
      <c r="D25" s="7" t="s">
        <v>61</v>
      </c>
      <c r="E25" s="7" t="s">
        <v>62</v>
      </c>
      <c r="G25" s="13"/>
      <c r="H25" s="12">
        <v>1</v>
      </c>
      <c r="I25" s="13"/>
      <c r="J25" s="12">
        <v>1</v>
      </c>
      <c r="K25" s="13"/>
      <c r="L25" s="12"/>
      <c r="M25" s="13"/>
      <c r="N25" s="12"/>
      <c r="O25" s="13">
        <v>1</v>
      </c>
      <c r="P25" s="12"/>
      <c r="Q25" s="13"/>
      <c r="R25" s="12"/>
      <c r="S25" s="53"/>
      <c r="T25" s="12"/>
      <c r="U25" s="13"/>
      <c r="V25" s="12"/>
    </row>
    <row r="26" spans="1:22" ht="30" x14ac:dyDescent="0.25">
      <c r="A26" s="7"/>
      <c r="B26" s="7"/>
      <c r="C26" s="7"/>
      <c r="D26" s="7" t="s">
        <v>63</v>
      </c>
      <c r="E26" s="7" t="s">
        <v>64</v>
      </c>
      <c r="G26" s="13"/>
      <c r="H26" s="12">
        <v>1</v>
      </c>
      <c r="I26" s="13"/>
      <c r="J26" s="12"/>
      <c r="K26" s="13">
        <v>1</v>
      </c>
      <c r="L26" s="12">
        <v>1</v>
      </c>
      <c r="M26" s="13"/>
      <c r="N26" s="12"/>
      <c r="O26" s="13"/>
      <c r="P26" s="12"/>
      <c r="Q26" s="13"/>
      <c r="R26" s="12"/>
      <c r="S26" s="53"/>
      <c r="T26" s="12"/>
      <c r="U26" s="13"/>
      <c r="V26" s="12"/>
    </row>
    <row r="27" spans="1:22" x14ac:dyDescent="0.25">
      <c r="A27" s="7"/>
      <c r="B27" s="7"/>
      <c r="C27" s="7"/>
      <c r="D27" s="7" t="s">
        <v>65</v>
      </c>
      <c r="E27" s="9" t="s">
        <v>66</v>
      </c>
      <c r="G27" s="13"/>
      <c r="H27" s="12">
        <v>1</v>
      </c>
      <c r="I27" s="13"/>
      <c r="J27" s="12"/>
      <c r="K27" s="13"/>
      <c r="L27" s="12">
        <v>1</v>
      </c>
      <c r="M27" s="13"/>
      <c r="N27" s="12"/>
      <c r="O27" s="13"/>
      <c r="P27" s="12"/>
      <c r="Q27" s="13"/>
      <c r="R27" s="12"/>
      <c r="S27" s="53"/>
      <c r="T27" s="12"/>
      <c r="U27" s="13"/>
      <c r="V27" s="12"/>
    </row>
    <row r="28" spans="1:22" x14ac:dyDescent="0.25">
      <c r="A28" s="7" t="s">
        <v>67</v>
      </c>
      <c r="B28" s="7">
        <v>2009</v>
      </c>
      <c r="C28" s="7" t="s">
        <v>68</v>
      </c>
      <c r="D28" s="7" t="s">
        <v>69</v>
      </c>
      <c r="E28" s="9" t="s">
        <v>70</v>
      </c>
      <c r="G28" s="13"/>
      <c r="H28" s="12"/>
      <c r="I28" s="13"/>
      <c r="J28" s="12"/>
      <c r="K28" s="13"/>
      <c r="L28" s="12"/>
      <c r="M28" s="13"/>
      <c r="N28" s="12"/>
      <c r="O28" s="13"/>
      <c r="P28" s="12">
        <v>1</v>
      </c>
      <c r="Q28" s="13"/>
      <c r="R28" s="12"/>
      <c r="S28" s="53"/>
      <c r="T28" s="12"/>
      <c r="U28" s="13"/>
      <c r="V28" s="12"/>
    </row>
    <row r="29" spans="1:22" ht="30" x14ac:dyDescent="0.25">
      <c r="A29" s="7"/>
      <c r="B29" s="7"/>
      <c r="C29" s="7"/>
      <c r="D29" s="7" t="s">
        <v>71</v>
      </c>
      <c r="E29" s="7" t="s">
        <v>72</v>
      </c>
      <c r="G29" s="13"/>
      <c r="H29" s="12"/>
      <c r="I29" s="13"/>
      <c r="J29" s="12"/>
      <c r="K29" s="13"/>
      <c r="L29" s="12"/>
      <c r="M29" s="13"/>
      <c r="N29" s="12"/>
      <c r="O29" s="13">
        <v>1</v>
      </c>
      <c r="P29" s="12"/>
      <c r="Q29" s="13"/>
      <c r="R29" s="12"/>
      <c r="S29" s="53"/>
      <c r="T29" s="12"/>
      <c r="U29" s="13"/>
      <c r="V29" s="12"/>
    </row>
    <row r="30" spans="1:22" x14ac:dyDescent="0.25">
      <c r="A30" s="7"/>
      <c r="B30" s="7"/>
      <c r="C30" s="7"/>
      <c r="D30" s="7" t="s">
        <v>73</v>
      </c>
      <c r="E30" s="9" t="s">
        <v>38</v>
      </c>
      <c r="G30" s="13">
        <v>1</v>
      </c>
      <c r="H30" s="12">
        <v>1</v>
      </c>
      <c r="I30" s="13"/>
      <c r="J30" s="12"/>
      <c r="K30" s="13"/>
      <c r="L30" s="12"/>
      <c r="M30" s="13"/>
      <c r="N30" s="12"/>
      <c r="O30" s="13"/>
      <c r="P30" s="12"/>
      <c r="Q30" s="13"/>
      <c r="R30" s="12"/>
      <c r="S30" s="53"/>
      <c r="T30" s="12"/>
      <c r="U30" s="13"/>
      <c r="V30" s="12"/>
    </row>
    <row r="31" spans="1:22" ht="30" x14ac:dyDescent="0.25">
      <c r="A31" s="7" t="s">
        <v>74</v>
      </c>
      <c r="B31" s="7">
        <v>2015</v>
      </c>
      <c r="C31" s="7" t="s">
        <v>75</v>
      </c>
      <c r="D31" s="7" t="s">
        <v>76</v>
      </c>
      <c r="E31" s="7" t="s">
        <v>77</v>
      </c>
      <c r="G31" s="13"/>
      <c r="H31" s="12"/>
      <c r="I31" s="13">
        <v>1</v>
      </c>
      <c r="J31" s="12">
        <v>1</v>
      </c>
      <c r="K31" s="13"/>
      <c r="L31" s="12"/>
      <c r="M31" s="13"/>
      <c r="N31" s="12"/>
      <c r="O31" s="13"/>
      <c r="P31" s="12"/>
      <c r="Q31" s="13"/>
      <c r="R31" s="12"/>
      <c r="S31" s="53"/>
      <c r="T31" s="12"/>
      <c r="U31" s="13"/>
      <c r="V31" s="12"/>
    </row>
    <row r="32" spans="1:22" x14ac:dyDescent="0.25">
      <c r="A32" s="4"/>
      <c r="B32" s="4"/>
      <c r="C32" s="4"/>
      <c r="D32" s="4"/>
      <c r="V32" s="10"/>
    </row>
    <row r="33" spans="1:22" ht="15" customHeight="1" x14ac:dyDescent="0.25">
      <c r="A33" s="3" t="s">
        <v>0</v>
      </c>
      <c r="B33" s="3" t="s">
        <v>1</v>
      </c>
      <c r="C33" s="2" t="s">
        <v>78</v>
      </c>
      <c r="D33" s="5" t="s">
        <v>79</v>
      </c>
      <c r="E33" s="5" t="s">
        <v>4</v>
      </c>
      <c r="G33" s="14" t="s">
        <v>5</v>
      </c>
      <c r="H33" s="11" t="s">
        <v>6</v>
      </c>
      <c r="I33" s="14" t="s">
        <v>7</v>
      </c>
      <c r="J33" s="11" t="s">
        <v>8</v>
      </c>
      <c r="K33" s="14" t="s">
        <v>9</v>
      </c>
      <c r="L33" s="11" t="s">
        <v>10</v>
      </c>
      <c r="M33" s="14" t="s">
        <v>11</v>
      </c>
      <c r="N33" s="11" t="s">
        <v>12</v>
      </c>
      <c r="O33" s="14" t="s">
        <v>13</v>
      </c>
      <c r="P33" s="11" t="s">
        <v>14</v>
      </c>
      <c r="Q33" s="14" t="s">
        <v>15</v>
      </c>
      <c r="R33" s="11" t="s">
        <v>16</v>
      </c>
      <c r="S33" s="52" t="s">
        <v>17</v>
      </c>
      <c r="T33" s="11" t="s">
        <v>18</v>
      </c>
      <c r="U33" s="14" t="s">
        <v>19</v>
      </c>
      <c r="V33" s="11" t="s">
        <v>20</v>
      </c>
    </row>
    <row r="34" spans="1:22" ht="30" x14ac:dyDescent="0.25">
      <c r="A34" s="6" t="s">
        <v>80</v>
      </c>
      <c r="B34" s="6">
        <v>2007</v>
      </c>
      <c r="C34" s="47" t="s">
        <v>81</v>
      </c>
      <c r="D34" s="6" t="s">
        <v>82</v>
      </c>
      <c r="E34" s="7" t="s">
        <v>8</v>
      </c>
      <c r="G34" s="13"/>
      <c r="H34" s="12"/>
      <c r="I34" s="13"/>
      <c r="J34" s="12">
        <v>1</v>
      </c>
      <c r="K34" s="13"/>
      <c r="L34" s="12"/>
      <c r="M34" s="13"/>
      <c r="N34" s="12"/>
      <c r="O34" s="13"/>
      <c r="P34" s="12"/>
      <c r="Q34" s="13"/>
      <c r="R34" s="12"/>
      <c r="S34" s="53"/>
      <c r="T34" s="12"/>
      <c r="U34" s="13"/>
      <c r="V34" s="12"/>
    </row>
    <row r="35" spans="1:22" x14ac:dyDescent="0.25">
      <c r="A35" s="6"/>
      <c r="B35" s="6"/>
      <c r="C35" s="6"/>
      <c r="D35" s="6" t="s">
        <v>83</v>
      </c>
      <c r="E35" s="7" t="s">
        <v>72</v>
      </c>
      <c r="G35" s="13"/>
      <c r="H35" s="12"/>
      <c r="I35" s="13"/>
      <c r="J35" s="12"/>
      <c r="K35" s="13"/>
      <c r="L35" s="12"/>
      <c r="M35" s="13"/>
      <c r="N35" s="12"/>
      <c r="O35" s="13">
        <v>1</v>
      </c>
      <c r="P35" s="12"/>
      <c r="Q35" s="13"/>
      <c r="R35" s="12"/>
      <c r="S35" s="53"/>
      <c r="T35" s="12"/>
      <c r="U35" s="13"/>
      <c r="V35" s="12"/>
    </row>
    <row r="36" spans="1:22" x14ac:dyDescent="0.25">
      <c r="A36" s="6"/>
      <c r="B36" s="6"/>
      <c r="C36" s="6"/>
      <c r="D36" s="6" t="s">
        <v>84</v>
      </c>
      <c r="E36" s="7" t="s">
        <v>6</v>
      </c>
      <c r="G36" s="13"/>
      <c r="H36" s="12">
        <v>1</v>
      </c>
      <c r="I36" s="13"/>
      <c r="J36" s="12"/>
      <c r="K36" s="13"/>
      <c r="L36" s="12"/>
      <c r="M36" s="13"/>
      <c r="N36" s="12"/>
      <c r="O36" s="13"/>
      <c r="P36" s="12"/>
      <c r="Q36" s="13"/>
      <c r="R36" s="12"/>
      <c r="S36" s="53"/>
      <c r="T36" s="12"/>
      <c r="U36" s="13"/>
      <c r="V36" s="12"/>
    </row>
    <row r="37" spans="1:22" x14ac:dyDescent="0.25">
      <c r="A37" s="6" t="s">
        <v>67</v>
      </c>
      <c r="B37" s="6">
        <v>2009</v>
      </c>
      <c r="C37" s="6" t="s">
        <v>85</v>
      </c>
      <c r="D37" s="6" t="s">
        <v>86</v>
      </c>
      <c r="E37" s="7" t="s">
        <v>8</v>
      </c>
      <c r="G37" s="13"/>
      <c r="H37" s="12"/>
      <c r="I37" s="13"/>
      <c r="J37" s="12">
        <v>1</v>
      </c>
      <c r="K37" s="13"/>
      <c r="L37" s="12"/>
      <c r="M37" s="13"/>
      <c r="N37" s="12"/>
      <c r="O37" s="13"/>
      <c r="P37" s="12"/>
      <c r="Q37" s="13"/>
      <c r="R37" s="12"/>
      <c r="S37" s="53"/>
      <c r="T37" s="12"/>
      <c r="U37" s="13"/>
      <c r="V37" s="12"/>
    </row>
    <row r="38" spans="1:22" x14ac:dyDescent="0.25">
      <c r="A38" s="6"/>
      <c r="B38" s="6"/>
      <c r="C38" s="6"/>
      <c r="D38" s="6" t="s">
        <v>87</v>
      </c>
      <c r="E38" s="7" t="s">
        <v>72</v>
      </c>
      <c r="G38" s="13"/>
      <c r="H38" s="12"/>
      <c r="I38" s="13"/>
      <c r="J38" s="12"/>
      <c r="K38" s="13"/>
      <c r="L38" s="12"/>
      <c r="M38" s="13"/>
      <c r="N38" s="12"/>
      <c r="O38" s="13">
        <v>1</v>
      </c>
      <c r="P38" s="12"/>
      <c r="Q38" s="13"/>
      <c r="R38" s="12"/>
      <c r="S38" s="53"/>
      <c r="T38" s="12"/>
      <c r="U38" s="13"/>
      <c r="V38" s="12"/>
    </row>
    <row r="39" spans="1:22" x14ac:dyDescent="0.25">
      <c r="A39" s="6"/>
      <c r="B39" s="9">
        <v>2012</v>
      </c>
      <c r="C39" s="6" t="s">
        <v>88</v>
      </c>
      <c r="D39" s="6" t="s">
        <v>89</v>
      </c>
      <c r="E39" s="7" t="s">
        <v>90</v>
      </c>
      <c r="G39" s="13"/>
      <c r="H39" s="12"/>
      <c r="I39" s="13"/>
      <c r="J39" s="12"/>
      <c r="K39" s="13"/>
      <c r="L39" s="12"/>
      <c r="M39" s="13"/>
      <c r="N39" s="12"/>
      <c r="O39" s="13"/>
      <c r="P39" s="12">
        <v>1</v>
      </c>
      <c r="Q39" s="13"/>
      <c r="R39" s="12"/>
      <c r="S39" s="53"/>
      <c r="T39" s="12"/>
      <c r="U39" s="13"/>
      <c r="V39" s="12"/>
    </row>
    <row r="40" spans="1:22" ht="30" x14ac:dyDescent="0.25">
      <c r="A40" s="6"/>
      <c r="B40" s="9"/>
      <c r="C40" s="6"/>
      <c r="D40" s="9" t="s">
        <v>91</v>
      </c>
      <c r="E40" s="7" t="s">
        <v>92</v>
      </c>
      <c r="G40" s="13"/>
      <c r="H40" s="12"/>
      <c r="I40" s="13">
        <v>1</v>
      </c>
      <c r="J40" s="12">
        <v>1</v>
      </c>
      <c r="K40" s="13"/>
      <c r="L40" s="12"/>
      <c r="M40" s="13"/>
      <c r="N40" s="12"/>
      <c r="O40" s="13">
        <v>1</v>
      </c>
      <c r="P40" s="12"/>
      <c r="Q40" s="13"/>
      <c r="R40" s="12"/>
      <c r="S40" s="53"/>
      <c r="T40" s="12"/>
      <c r="U40" s="13"/>
      <c r="V40" s="12"/>
    </row>
    <row r="41" spans="1:22" ht="30" x14ac:dyDescent="0.25">
      <c r="A41" s="6"/>
      <c r="B41" s="9"/>
      <c r="C41" s="6"/>
      <c r="D41" s="9" t="s">
        <v>93</v>
      </c>
      <c r="E41" s="7" t="s">
        <v>94</v>
      </c>
      <c r="G41" s="13"/>
      <c r="H41" s="12">
        <v>1</v>
      </c>
      <c r="I41" s="13"/>
      <c r="J41" s="12"/>
      <c r="K41" s="13"/>
      <c r="L41" s="12"/>
      <c r="M41" s="13"/>
      <c r="N41" s="12">
        <v>1</v>
      </c>
      <c r="O41" s="13"/>
      <c r="P41" s="12"/>
      <c r="Q41" s="13"/>
      <c r="R41" s="12"/>
      <c r="S41" s="53">
        <v>0</v>
      </c>
      <c r="T41" s="12"/>
      <c r="U41" s="13"/>
      <c r="V41" s="12"/>
    </row>
    <row r="42" spans="1:22" ht="30" x14ac:dyDescent="0.25">
      <c r="A42" s="6"/>
      <c r="B42" s="9"/>
      <c r="C42" s="6"/>
      <c r="D42" s="9" t="s">
        <v>95</v>
      </c>
      <c r="E42" s="7" t="s">
        <v>11</v>
      </c>
      <c r="G42" s="13"/>
      <c r="H42" s="12"/>
      <c r="I42" s="13"/>
      <c r="J42" s="12"/>
      <c r="K42" s="13"/>
      <c r="L42" s="12"/>
      <c r="M42" s="13">
        <v>1</v>
      </c>
      <c r="N42" s="12"/>
      <c r="O42" s="13"/>
      <c r="P42" s="12"/>
      <c r="Q42" s="13"/>
      <c r="R42" s="12"/>
      <c r="S42" s="53"/>
      <c r="T42" s="12"/>
      <c r="U42" s="13"/>
      <c r="V42" s="12"/>
    </row>
    <row r="43" spans="1:22" x14ac:dyDescent="0.25">
      <c r="A43" s="6"/>
      <c r="B43" s="9"/>
      <c r="C43" s="6"/>
      <c r="D43" s="9" t="s">
        <v>96</v>
      </c>
      <c r="E43" s="7" t="s">
        <v>72</v>
      </c>
      <c r="G43" s="13"/>
      <c r="H43" s="12"/>
      <c r="I43" s="13"/>
      <c r="J43" s="12"/>
      <c r="K43" s="13"/>
      <c r="L43" s="12"/>
      <c r="M43" s="13"/>
      <c r="N43" s="12"/>
      <c r="O43" s="13">
        <v>1</v>
      </c>
      <c r="P43" s="12"/>
      <c r="Q43" s="13"/>
      <c r="R43" s="12"/>
      <c r="S43" s="53"/>
      <c r="T43" s="12"/>
      <c r="U43" s="13"/>
      <c r="V43" s="12"/>
    </row>
    <row r="44" spans="1:22" x14ac:dyDescent="0.25">
      <c r="A44" s="6"/>
      <c r="B44" s="9"/>
      <c r="C44" s="6"/>
      <c r="D44" s="9" t="s">
        <v>97</v>
      </c>
      <c r="E44" s="7" t="s">
        <v>8</v>
      </c>
      <c r="G44" s="13"/>
      <c r="H44" s="12"/>
      <c r="I44" s="13"/>
      <c r="J44" s="12">
        <v>1</v>
      </c>
      <c r="K44" s="13"/>
      <c r="L44" s="12"/>
      <c r="M44" s="13"/>
      <c r="N44" s="12"/>
      <c r="O44" s="13"/>
      <c r="P44" s="12"/>
      <c r="Q44" s="13"/>
      <c r="R44" s="12"/>
      <c r="S44" s="53"/>
      <c r="T44" s="12"/>
      <c r="U44" s="13"/>
      <c r="V44" s="12"/>
    </row>
    <row r="45" spans="1:22" ht="45" x14ac:dyDescent="0.25">
      <c r="A45" s="6"/>
      <c r="B45" s="9"/>
      <c r="C45" s="6"/>
      <c r="D45" s="9" t="s">
        <v>98</v>
      </c>
      <c r="E45" s="7" t="s">
        <v>99</v>
      </c>
      <c r="G45" s="13"/>
      <c r="H45" s="12">
        <v>1</v>
      </c>
      <c r="I45" s="13"/>
      <c r="J45" s="12">
        <v>1</v>
      </c>
      <c r="K45" s="13"/>
      <c r="L45" s="12"/>
      <c r="M45" s="13"/>
      <c r="N45" s="12"/>
      <c r="O45" s="13"/>
      <c r="P45" s="12">
        <v>1</v>
      </c>
      <c r="Q45" s="13"/>
      <c r="R45" s="12"/>
      <c r="S45" s="53"/>
      <c r="T45" s="12">
        <v>1</v>
      </c>
      <c r="U45" s="13"/>
      <c r="V45" s="12"/>
    </row>
    <row r="46" spans="1:22" ht="30" x14ac:dyDescent="0.25">
      <c r="A46" s="9" t="s">
        <v>100</v>
      </c>
      <c r="B46" s="9">
        <v>2012</v>
      </c>
      <c r="C46" s="47" t="s">
        <v>101</v>
      </c>
      <c r="D46" s="9" t="s">
        <v>102</v>
      </c>
      <c r="E46" s="7" t="s">
        <v>72</v>
      </c>
      <c r="G46" s="13"/>
      <c r="H46" s="12"/>
      <c r="I46" s="13"/>
      <c r="J46" s="12"/>
      <c r="K46" s="13"/>
      <c r="L46" s="12"/>
      <c r="M46" s="13"/>
      <c r="N46" s="12"/>
      <c r="O46" s="13"/>
      <c r="P46" s="12"/>
      <c r="Q46" s="13"/>
      <c r="R46" s="12"/>
      <c r="S46" s="53"/>
      <c r="T46" s="12"/>
      <c r="U46" s="13"/>
      <c r="V46" s="12"/>
    </row>
    <row r="47" spans="1:22" x14ac:dyDescent="0.25">
      <c r="A47" s="6" t="s">
        <v>103</v>
      </c>
      <c r="B47" s="9">
        <v>2012</v>
      </c>
      <c r="C47" s="9" t="s">
        <v>104</v>
      </c>
      <c r="D47" s="9" t="s">
        <v>105</v>
      </c>
      <c r="E47" s="7" t="s">
        <v>19</v>
      </c>
      <c r="G47" s="13"/>
      <c r="H47" s="12"/>
      <c r="I47" s="13"/>
      <c r="J47" s="12"/>
      <c r="K47" s="13"/>
      <c r="L47" s="12"/>
      <c r="M47" s="13"/>
      <c r="N47" s="12"/>
      <c r="O47" s="13"/>
      <c r="P47" s="12"/>
      <c r="Q47" s="13"/>
      <c r="R47" s="12"/>
      <c r="S47" s="53"/>
      <c r="T47" s="12"/>
      <c r="U47" s="13">
        <v>1</v>
      </c>
      <c r="V47" s="12"/>
    </row>
    <row r="48" spans="1:22" x14ac:dyDescent="0.25">
      <c r="A48" s="6"/>
      <c r="B48" s="9"/>
      <c r="C48" s="9"/>
      <c r="D48" s="9" t="s">
        <v>106</v>
      </c>
      <c r="E48" s="7" t="s">
        <v>107</v>
      </c>
      <c r="G48" s="13"/>
      <c r="H48" s="12"/>
      <c r="I48" s="13"/>
      <c r="J48" s="12"/>
      <c r="K48" s="13"/>
      <c r="L48" s="12">
        <v>1</v>
      </c>
      <c r="M48" s="13"/>
      <c r="N48" s="12"/>
      <c r="O48" s="13"/>
      <c r="P48" s="12"/>
      <c r="Q48" s="13"/>
      <c r="R48" s="12"/>
      <c r="S48" s="53"/>
      <c r="T48" s="12"/>
      <c r="U48" s="13"/>
      <c r="V48" s="12"/>
    </row>
    <row r="49" spans="1:22" ht="30" x14ac:dyDescent="0.25">
      <c r="A49" s="6"/>
      <c r="B49" s="9"/>
      <c r="C49" s="9"/>
      <c r="D49" s="9" t="s">
        <v>108</v>
      </c>
      <c r="E49" s="7" t="s">
        <v>9</v>
      </c>
      <c r="G49" s="13"/>
      <c r="H49" s="12"/>
      <c r="I49" s="13"/>
      <c r="J49" s="12"/>
      <c r="K49" s="13">
        <v>1</v>
      </c>
      <c r="L49" s="12"/>
      <c r="M49" s="13"/>
      <c r="N49" s="12"/>
      <c r="O49" s="13"/>
      <c r="P49" s="12"/>
      <c r="Q49" s="13"/>
      <c r="R49" s="12"/>
      <c r="S49" s="53"/>
      <c r="T49" s="12"/>
      <c r="U49" s="13"/>
      <c r="V49" s="12"/>
    </row>
    <row r="50" spans="1:22" ht="30" x14ac:dyDescent="0.25">
      <c r="A50" s="9" t="s">
        <v>109</v>
      </c>
      <c r="B50" s="9">
        <v>2012</v>
      </c>
      <c r="C50" s="9" t="s">
        <v>110</v>
      </c>
      <c r="D50" s="9" t="s">
        <v>111</v>
      </c>
      <c r="E50" s="7" t="s">
        <v>112</v>
      </c>
      <c r="G50" s="13"/>
      <c r="H50" s="12"/>
      <c r="I50" s="13"/>
      <c r="J50" s="12">
        <v>1</v>
      </c>
      <c r="K50" s="13"/>
      <c r="L50" s="12"/>
      <c r="M50" s="13"/>
      <c r="N50" s="12"/>
      <c r="O50" s="13">
        <v>1</v>
      </c>
      <c r="P50" s="12"/>
      <c r="Q50" s="13"/>
      <c r="R50" s="12"/>
      <c r="S50" s="53"/>
      <c r="T50" s="12"/>
      <c r="U50" s="13"/>
      <c r="V50" s="12"/>
    </row>
    <row r="51" spans="1:22" x14ac:dyDescent="0.25">
      <c r="A51" s="9"/>
      <c r="B51" s="9"/>
      <c r="C51" s="9"/>
      <c r="D51" s="9" t="s">
        <v>113</v>
      </c>
      <c r="E51" s="7" t="s">
        <v>18</v>
      </c>
      <c r="G51" s="13"/>
      <c r="H51" s="12"/>
      <c r="I51" s="13"/>
      <c r="J51" s="12"/>
      <c r="K51" s="13"/>
      <c r="L51" s="12"/>
      <c r="M51" s="13"/>
      <c r="N51" s="12"/>
      <c r="O51" s="13"/>
      <c r="P51" s="12"/>
      <c r="Q51" s="13"/>
      <c r="R51" s="12"/>
      <c r="S51" s="53"/>
      <c r="T51" s="12">
        <v>1</v>
      </c>
      <c r="U51" s="13"/>
      <c r="V51" s="12"/>
    </row>
    <row r="52" spans="1:22" ht="30" x14ac:dyDescent="0.25">
      <c r="A52" s="9" t="s">
        <v>114</v>
      </c>
      <c r="B52" s="9">
        <v>2015</v>
      </c>
      <c r="C52" s="47" t="s">
        <v>115</v>
      </c>
      <c r="D52" s="9" t="s">
        <v>116</v>
      </c>
      <c r="E52" s="7" t="s">
        <v>72</v>
      </c>
      <c r="G52" s="13"/>
      <c r="H52" s="12"/>
      <c r="I52" s="13"/>
      <c r="J52" s="12"/>
      <c r="K52" s="13"/>
      <c r="L52" s="12"/>
      <c r="M52" s="13"/>
      <c r="N52" s="12"/>
      <c r="O52" s="13">
        <v>1</v>
      </c>
      <c r="P52" s="12"/>
      <c r="Q52" s="13"/>
      <c r="R52" s="12"/>
      <c r="S52" s="53"/>
      <c r="T52" s="12"/>
      <c r="U52" s="13"/>
      <c r="V52" s="12"/>
    </row>
    <row r="53" spans="1:22" x14ac:dyDescent="0.25">
      <c r="A53" s="4"/>
      <c r="B53" s="31"/>
      <c r="C53" s="32"/>
      <c r="D53" s="31"/>
      <c r="E53" s="33"/>
      <c r="V53" s="10"/>
    </row>
    <row r="54" spans="1:22" x14ac:dyDescent="0.25">
      <c r="A54" s="8" t="s">
        <v>117</v>
      </c>
      <c r="B54" s="31"/>
      <c r="C54" s="32"/>
      <c r="D54" s="31"/>
      <c r="E54" s="33"/>
      <c r="V54" s="10"/>
    </row>
    <row r="55" spans="1:22" x14ac:dyDescent="0.25">
      <c r="A55" s="8"/>
      <c r="B55" s="31"/>
      <c r="C55" s="32"/>
      <c r="D55" s="31"/>
      <c r="E55" s="33"/>
      <c r="V55" s="10"/>
    </row>
    <row r="56" spans="1:22" x14ac:dyDescent="0.25">
      <c r="A56" s="2" t="s">
        <v>0</v>
      </c>
      <c r="B56" s="3" t="s">
        <v>1</v>
      </c>
      <c r="C56" s="2" t="s">
        <v>2</v>
      </c>
      <c r="D56" s="5" t="s">
        <v>3</v>
      </c>
      <c r="E56" s="5" t="s">
        <v>4</v>
      </c>
      <c r="G56" s="15" t="s">
        <v>5</v>
      </c>
      <c r="H56" s="16" t="s">
        <v>6</v>
      </c>
      <c r="I56" s="15" t="s">
        <v>7</v>
      </c>
      <c r="J56" s="16" t="s">
        <v>8</v>
      </c>
      <c r="K56" s="15" t="s">
        <v>9</v>
      </c>
      <c r="L56" s="16" t="s">
        <v>10</v>
      </c>
      <c r="M56" s="15" t="s">
        <v>11</v>
      </c>
      <c r="N56" s="16" t="s">
        <v>12</v>
      </c>
      <c r="O56" s="15" t="s">
        <v>13</v>
      </c>
      <c r="P56" s="16" t="s">
        <v>14</v>
      </c>
      <c r="Q56" s="15" t="s">
        <v>15</v>
      </c>
      <c r="R56" s="16" t="s">
        <v>16</v>
      </c>
      <c r="S56" s="55" t="s">
        <v>17</v>
      </c>
      <c r="T56" s="16" t="s">
        <v>18</v>
      </c>
      <c r="U56" s="15" t="s">
        <v>19</v>
      </c>
      <c r="V56" s="16" t="s">
        <v>20</v>
      </c>
    </row>
    <row r="57" spans="1:22" ht="15" customHeight="1" x14ac:dyDescent="0.25">
      <c r="A57" s="7" t="s">
        <v>118</v>
      </c>
      <c r="B57" s="7">
        <v>2014</v>
      </c>
      <c r="C57" s="7" t="s">
        <v>119</v>
      </c>
      <c r="D57" s="7" t="s">
        <v>120</v>
      </c>
      <c r="E57" s="9" t="s">
        <v>121</v>
      </c>
      <c r="G57" s="13"/>
      <c r="H57" s="12"/>
      <c r="I57" s="13"/>
      <c r="J57" s="12"/>
      <c r="K57" s="13"/>
      <c r="L57" s="12"/>
      <c r="M57" s="13"/>
      <c r="N57" s="12"/>
      <c r="O57" s="13"/>
      <c r="P57" s="12"/>
      <c r="Q57" s="13"/>
      <c r="R57" s="12"/>
      <c r="S57" s="53"/>
      <c r="T57" s="12"/>
      <c r="U57" s="13"/>
      <c r="V57" s="12"/>
    </row>
    <row r="58" spans="1:22" ht="30" x14ac:dyDescent="0.25">
      <c r="A58" s="7" t="s">
        <v>122</v>
      </c>
      <c r="B58" s="7">
        <v>2016</v>
      </c>
      <c r="C58" s="7" t="s">
        <v>123</v>
      </c>
      <c r="D58" s="7" t="s">
        <v>124</v>
      </c>
      <c r="E58" s="9" t="s">
        <v>125</v>
      </c>
      <c r="G58" s="13"/>
      <c r="H58" s="12"/>
      <c r="I58" s="13"/>
      <c r="J58" s="12"/>
      <c r="K58" s="13"/>
      <c r="L58" s="12"/>
      <c r="M58" s="13"/>
      <c r="N58" s="12"/>
      <c r="O58" s="13"/>
      <c r="P58" s="12"/>
      <c r="Q58" s="13"/>
      <c r="R58" s="12"/>
      <c r="S58" s="53"/>
      <c r="T58" s="12"/>
      <c r="U58" s="13"/>
      <c r="V58" s="12"/>
    </row>
    <row r="59" spans="1:22" ht="45" customHeight="1" x14ac:dyDescent="0.25">
      <c r="A59" s="7" t="s">
        <v>126</v>
      </c>
      <c r="B59" s="7">
        <v>2016</v>
      </c>
      <c r="C59" s="7" t="s">
        <v>127</v>
      </c>
      <c r="D59" s="7" t="s">
        <v>128</v>
      </c>
      <c r="E59" s="9" t="s">
        <v>129</v>
      </c>
      <c r="G59" s="13">
        <v>1</v>
      </c>
      <c r="H59" s="12"/>
      <c r="I59" s="13">
        <v>1</v>
      </c>
      <c r="J59" s="12">
        <v>1</v>
      </c>
      <c r="K59" s="13"/>
      <c r="L59" s="12"/>
      <c r="M59" s="13">
        <v>1</v>
      </c>
      <c r="N59" s="12"/>
      <c r="O59" s="13"/>
      <c r="P59" s="12"/>
      <c r="Q59" s="13"/>
      <c r="R59" s="12"/>
      <c r="S59" s="53"/>
      <c r="T59" s="12"/>
      <c r="U59" s="13"/>
      <c r="V59" s="12">
        <v>1</v>
      </c>
    </row>
    <row r="60" spans="1:22" ht="30" x14ac:dyDescent="0.25">
      <c r="A60" s="7" t="s">
        <v>130</v>
      </c>
      <c r="B60" s="7">
        <v>2017</v>
      </c>
      <c r="C60" s="7" t="s">
        <v>131</v>
      </c>
      <c r="D60" s="7" t="s">
        <v>132</v>
      </c>
      <c r="E60" s="9" t="s">
        <v>7</v>
      </c>
      <c r="G60" s="13"/>
      <c r="H60" s="12"/>
      <c r="I60" s="13">
        <v>1</v>
      </c>
      <c r="J60" s="12"/>
      <c r="K60" s="13"/>
      <c r="L60" s="12"/>
      <c r="M60" s="13"/>
      <c r="N60" s="12"/>
      <c r="O60" s="13"/>
      <c r="P60" s="12"/>
      <c r="Q60" s="13"/>
      <c r="R60" s="12"/>
      <c r="S60" s="53"/>
      <c r="T60" s="12"/>
      <c r="U60" s="13"/>
      <c r="V60" s="12"/>
    </row>
    <row r="61" spans="1:22" ht="30" customHeight="1" x14ac:dyDescent="0.25">
      <c r="A61" s="7" t="s">
        <v>133</v>
      </c>
      <c r="B61" s="7">
        <v>2017</v>
      </c>
      <c r="C61" s="7" t="s">
        <v>134</v>
      </c>
      <c r="D61" s="7" t="s">
        <v>135</v>
      </c>
      <c r="E61" s="9" t="s">
        <v>136</v>
      </c>
      <c r="G61" s="13"/>
      <c r="H61" s="12">
        <v>1</v>
      </c>
      <c r="I61" s="13"/>
      <c r="J61" s="12"/>
      <c r="K61" s="13"/>
      <c r="L61" s="12"/>
      <c r="M61" s="13">
        <v>1</v>
      </c>
      <c r="N61" s="12">
        <v>1</v>
      </c>
      <c r="O61" s="13"/>
      <c r="P61" s="12"/>
      <c r="Q61" s="13"/>
      <c r="R61" s="12"/>
      <c r="S61" s="53"/>
      <c r="T61" s="12"/>
      <c r="U61" s="13"/>
      <c r="V61" s="12"/>
    </row>
    <row r="62" spans="1:22" ht="45" customHeight="1" x14ac:dyDescent="0.25">
      <c r="A62" s="7" t="s">
        <v>137</v>
      </c>
      <c r="B62" s="7">
        <v>2018</v>
      </c>
      <c r="C62" s="7" t="s">
        <v>138</v>
      </c>
      <c r="D62" s="7" t="s">
        <v>139</v>
      </c>
      <c r="E62" s="9" t="s">
        <v>140</v>
      </c>
      <c r="G62" s="13"/>
      <c r="H62" s="12"/>
      <c r="I62" s="13"/>
      <c r="J62" s="12"/>
      <c r="K62" s="13"/>
      <c r="L62" s="12"/>
      <c r="M62" s="13">
        <v>1</v>
      </c>
      <c r="N62" s="12"/>
      <c r="O62" s="13"/>
      <c r="P62" s="12"/>
      <c r="Q62" s="13"/>
      <c r="R62" s="12"/>
      <c r="S62" s="53"/>
      <c r="T62" s="12"/>
      <c r="U62" s="13"/>
      <c r="V62" s="12">
        <v>1</v>
      </c>
    </row>
    <row r="63" spans="1:22" x14ac:dyDescent="0.25">
      <c r="A63" s="8"/>
      <c r="B63" s="31"/>
      <c r="C63" s="32"/>
      <c r="D63" s="31"/>
      <c r="E63" s="33"/>
      <c r="V63" s="10"/>
    </row>
    <row r="64" spans="1:22" x14ac:dyDescent="0.25">
      <c r="A64" s="8" t="s">
        <v>141</v>
      </c>
      <c r="V64" s="10"/>
    </row>
    <row r="65" spans="1:22" x14ac:dyDescent="0.25">
      <c r="G65" s="15" t="s">
        <v>5</v>
      </c>
      <c r="H65" s="16" t="s">
        <v>6</v>
      </c>
      <c r="I65" s="15" t="s">
        <v>7</v>
      </c>
      <c r="J65" s="16" t="s">
        <v>8</v>
      </c>
      <c r="K65" s="15" t="s">
        <v>9</v>
      </c>
      <c r="L65" s="16" t="s">
        <v>10</v>
      </c>
      <c r="M65" s="15" t="s">
        <v>11</v>
      </c>
      <c r="N65" s="16" t="s">
        <v>12</v>
      </c>
      <c r="O65" s="15" t="s">
        <v>13</v>
      </c>
      <c r="P65" s="16" t="s">
        <v>70</v>
      </c>
      <c r="Q65" s="15" t="s">
        <v>15</v>
      </c>
      <c r="R65" s="16" t="s">
        <v>16</v>
      </c>
      <c r="S65" s="55" t="s">
        <v>17</v>
      </c>
      <c r="T65" s="16" t="s">
        <v>18</v>
      </c>
      <c r="U65" s="15" t="s">
        <v>19</v>
      </c>
      <c r="V65" s="16" t="s">
        <v>20</v>
      </c>
    </row>
    <row r="66" spans="1:22" x14ac:dyDescent="0.25">
      <c r="F66" s="17" t="s">
        <v>142</v>
      </c>
      <c r="G66" s="12">
        <f>SUM(G2:G65)</f>
        <v>5</v>
      </c>
      <c r="H66" s="12">
        <f>SUM(H2:H65)</f>
        <v>11</v>
      </c>
      <c r="I66" s="12">
        <f t="shared" ref="I66:V66" si="0">SUM(I2:I65)</f>
        <v>11</v>
      </c>
      <c r="J66" s="12">
        <f t="shared" si="0"/>
        <v>12</v>
      </c>
      <c r="K66" s="12">
        <f t="shared" si="0"/>
        <v>5</v>
      </c>
      <c r="L66" s="12">
        <f t="shared" si="0"/>
        <v>7</v>
      </c>
      <c r="M66" s="12">
        <f t="shared" si="0"/>
        <v>7</v>
      </c>
      <c r="N66" s="12">
        <f t="shared" si="0"/>
        <v>3</v>
      </c>
      <c r="O66" s="12">
        <f t="shared" si="0"/>
        <v>12</v>
      </c>
      <c r="P66" s="12">
        <f t="shared" si="0"/>
        <v>3</v>
      </c>
      <c r="Q66" s="12">
        <f t="shared" si="0"/>
        <v>1</v>
      </c>
      <c r="R66" s="12">
        <f t="shared" si="0"/>
        <v>2</v>
      </c>
      <c r="S66" s="53">
        <f t="shared" si="0"/>
        <v>0</v>
      </c>
      <c r="T66" s="12">
        <f t="shared" si="0"/>
        <v>3</v>
      </c>
      <c r="U66" s="12">
        <f t="shared" si="0"/>
        <v>1</v>
      </c>
      <c r="V66" s="12">
        <f t="shared" si="0"/>
        <v>2</v>
      </c>
    </row>
    <row r="67" spans="1:22" x14ac:dyDescent="0.25">
      <c r="A67" t="s">
        <v>143</v>
      </c>
    </row>
    <row r="68" spans="1:22" x14ac:dyDescent="0.25">
      <c r="A68" t="s">
        <v>144</v>
      </c>
      <c r="E68" s="50" t="s">
        <v>145</v>
      </c>
      <c r="F68" s="20" t="s">
        <v>146</v>
      </c>
      <c r="G68" s="20" t="s">
        <v>147</v>
      </c>
    </row>
    <row r="69" spans="1:22" x14ac:dyDescent="0.25">
      <c r="E69" s="19" t="s">
        <v>8</v>
      </c>
      <c r="F69" s="12">
        <f>SUM(J66)</f>
        <v>12</v>
      </c>
      <c r="G69" s="23">
        <f>$F$69/$F$86</f>
        <v>0.14117647058823529</v>
      </c>
      <c r="H69" s="26">
        <f>SUM(G69:G72)</f>
        <v>0.54117647058823526</v>
      </c>
      <c r="I69" s="26">
        <f>SUM(G69:G74)</f>
        <v>0.70588235294117652</v>
      </c>
      <c r="J69" s="26">
        <f>SUM(G69:G76)</f>
        <v>0.82352941176470595</v>
      </c>
    </row>
    <row r="70" spans="1:22" x14ac:dyDescent="0.25">
      <c r="A70" s="1" t="s">
        <v>148</v>
      </c>
      <c r="E70" s="21" t="s">
        <v>13</v>
      </c>
      <c r="F70" s="22">
        <f>SUM(O66)</f>
        <v>12</v>
      </c>
      <c r="G70" s="24">
        <f t="shared" ref="G70:G84" si="1">F70/$F$86</f>
        <v>0.14117647058823529</v>
      </c>
      <c r="H70" s="27" t="s">
        <v>149</v>
      </c>
      <c r="I70" s="27" t="s">
        <v>149</v>
      </c>
      <c r="J70" s="27" t="s">
        <v>149</v>
      </c>
    </row>
    <row r="71" spans="1:22" x14ac:dyDescent="0.25">
      <c r="A71" t="s">
        <v>150</v>
      </c>
      <c r="E71" s="19" t="s">
        <v>7</v>
      </c>
      <c r="F71" s="12">
        <f>SUM(I66)</f>
        <v>11</v>
      </c>
      <c r="G71" s="23">
        <f t="shared" si="1"/>
        <v>0.12941176470588237</v>
      </c>
      <c r="H71" s="28" t="s">
        <v>151</v>
      </c>
      <c r="I71" s="28" t="s">
        <v>152</v>
      </c>
      <c r="J71" s="28" t="s">
        <v>153</v>
      </c>
    </row>
    <row r="72" spans="1:22" x14ac:dyDescent="0.25">
      <c r="E72" s="21" t="s">
        <v>6</v>
      </c>
      <c r="F72" s="22">
        <f>SUM(H66)</f>
        <v>11</v>
      </c>
      <c r="G72" s="24">
        <f t="shared" si="1"/>
        <v>0.12941176470588237</v>
      </c>
      <c r="H72" s="27"/>
      <c r="I72" s="27"/>
      <c r="J72" s="27"/>
    </row>
    <row r="73" spans="1:22" x14ac:dyDescent="0.25">
      <c r="C73" s="5" t="s">
        <v>154</v>
      </c>
      <c r="E73" s="19" t="s">
        <v>10</v>
      </c>
      <c r="F73" s="12">
        <f>SUM(L66)</f>
        <v>7</v>
      </c>
      <c r="G73" s="23">
        <f t="shared" si="1"/>
        <v>8.2352941176470587E-2</v>
      </c>
      <c r="H73" s="25"/>
      <c r="I73" s="27"/>
      <c r="J73" s="27"/>
    </row>
    <row r="74" spans="1:22" x14ac:dyDescent="0.25">
      <c r="B74">
        <v>1</v>
      </c>
      <c r="C74" s="6" t="s">
        <v>5</v>
      </c>
      <c r="E74" s="21" t="s">
        <v>11</v>
      </c>
      <c r="F74" s="22">
        <f>SUM(M66)</f>
        <v>7</v>
      </c>
      <c r="G74" s="24">
        <f t="shared" si="1"/>
        <v>8.2352941176470587E-2</v>
      </c>
      <c r="H74" s="25"/>
      <c r="I74" s="27"/>
      <c r="J74" s="27"/>
    </row>
    <row r="75" spans="1:22" x14ac:dyDescent="0.25">
      <c r="B75">
        <v>2</v>
      </c>
      <c r="C75" s="6" t="s">
        <v>155</v>
      </c>
      <c r="E75" s="19" t="s">
        <v>9</v>
      </c>
      <c r="F75" s="12">
        <f>SUM(K66)</f>
        <v>5</v>
      </c>
      <c r="G75" s="23">
        <f t="shared" si="1"/>
        <v>5.8823529411764705E-2</v>
      </c>
      <c r="H75" s="25"/>
      <c r="I75" s="25"/>
      <c r="J75" s="27"/>
    </row>
    <row r="76" spans="1:22" x14ac:dyDescent="0.25">
      <c r="B76">
        <v>3</v>
      </c>
      <c r="C76" s="6" t="s">
        <v>7</v>
      </c>
      <c r="E76" s="21" t="s">
        <v>5</v>
      </c>
      <c r="F76" s="22">
        <f>SUM(G66)</f>
        <v>5</v>
      </c>
      <c r="G76" s="24">
        <f t="shared" si="1"/>
        <v>5.8823529411764705E-2</v>
      </c>
      <c r="H76" s="25"/>
      <c r="I76" s="25"/>
      <c r="J76" s="27"/>
    </row>
    <row r="77" spans="1:22" x14ac:dyDescent="0.25">
      <c r="B77">
        <v>4</v>
      </c>
      <c r="C77" s="7" t="s">
        <v>8</v>
      </c>
      <c r="E77" s="19" t="s">
        <v>14</v>
      </c>
      <c r="F77" s="12">
        <f>SUM(P66)</f>
        <v>3</v>
      </c>
      <c r="G77" s="23">
        <f t="shared" si="1"/>
        <v>3.5294117647058823E-2</v>
      </c>
      <c r="H77" s="25"/>
      <c r="I77" s="25"/>
      <c r="J77" s="29"/>
    </row>
    <row r="78" spans="1:22" x14ac:dyDescent="0.25">
      <c r="B78">
        <v>5</v>
      </c>
      <c r="C78" s="7" t="s">
        <v>9</v>
      </c>
      <c r="E78" s="21" t="s">
        <v>12</v>
      </c>
      <c r="F78" s="22">
        <f>SUM(N66)</f>
        <v>3</v>
      </c>
      <c r="G78" s="24">
        <f t="shared" si="1"/>
        <v>3.5294117647058823E-2</v>
      </c>
      <c r="H78" s="25"/>
      <c r="I78" s="25"/>
      <c r="J78" s="29"/>
    </row>
    <row r="79" spans="1:22" x14ac:dyDescent="0.25">
      <c r="B79">
        <v>6</v>
      </c>
      <c r="C79" s="7" t="s">
        <v>10</v>
      </c>
      <c r="E79" s="19" t="s">
        <v>18</v>
      </c>
      <c r="F79" s="12">
        <f>SUM(T66)</f>
        <v>3</v>
      </c>
      <c r="G79" s="23">
        <f t="shared" si="1"/>
        <v>3.5294117647058823E-2</v>
      </c>
      <c r="H79" s="25"/>
      <c r="I79" s="29"/>
      <c r="J79" s="29"/>
    </row>
    <row r="80" spans="1:22" x14ac:dyDescent="0.25">
      <c r="B80">
        <v>7</v>
      </c>
      <c r="C80" s="7" t="s">
        <v>11</v>
      </c>
      <c r="E80" s="21" t="s">
        <v>20</v>
      </c>
      <c r="F80" s="22">
        <f>SUM(V66)</f>
        <v>2</v>
      </c>
      <c r="G80" s="24">
        <f t="shared" si="1"/>
        <v>2.3529411764705882E-2</v>
      </c>
      <c r="H80" s="29"/>
      <c r="I80" s="29"/>
      <c r="J80" s="29"/>
    </row>
    <row r="81" spans="1:10" hidden="1" x14ac:dyDescent="0.25">
      <c r="B81">
        <v>8</v>
      </c>
      <c r="C81" s="7" t="s">
        <v>12</v>
      </c>
      <c r="E81" s="19" t="s">
        <v>17</v>
      </c>
      <c r="F81" s="12">
        <f>SUM(S66)</f>
        <v>0</v>
      </c>
      <c r="G81" s="23">
        <f t="shared" si="1"/>
        <v>0</v>
      </c>
      <c r="H81" s="29"/>
      <c r="I81" s="29"/>
      <c r="J81" s="29"/>
    </row>
    <row r="82" spans="1:10" x14ac:dyDescent="0.25">
      <c r="B82">
        <v>9</v>
      </c>
      <c r="C82" s="7" t="s">
        <v>13</v>
      </c>
      <c r="D82" s="18" t="s">
        <v>156</v>
      </c>
      <c r="E82" s="21" t="s">
        <v>16</v>
      </c>
      <c r="F82" s="22">
        <f>SUM(R66)</f>
        <v>2</v>
      </c>
      <c r="G82" s="24">
        <f t="shared" si="1"/>
        <v>2.3529411764705882E-2</v>
      </c>
      <c r="H82" s="29">
        <f>SUM(G81:G84)</f>
        <v>4.7058823529411764E-2</v>
      </c>
      <c r="I82" s="29">
        <f>SUM(G79:G84)</f>
        <v>0.10588235294117647</v>
      </c>
      <c r="J82" s="29">
        <f>SUM(G77:G84)</f>
        <v>0.1764705882352941</v>
      </c>
    </row>
    <row r="83" spans="1:10" x14ac:dyDescent="0.25">
      <c r="B83">
        <v>10</v>
      </c>
      <c r="C83" s="7" t="s">
        <v>20</v>
      </c>
      <c r="D83" s="7" t="s">
        <v>157</v>
      </c>
      <c r="E83" s="19" t="s">
        <v>19</v>
      </c>
      <c r="F83" s="12">
        <f>SUM(U66)</f>
        <v>1</v>
      </c>
      <c r="G83" s="23">
        <f t="shared" si="1"/>
        <v>1.1764705882352941E-2</v>
      </c>
      <c r="H83" s="29" t="s">
        <v>149</v>
      </c>
      <c r="I83" s="29"/>
      <c r="J83" s="29"/>
    </row>
    <row r="84" spans="1:10" x14ac:dyDescent="0.25">
      <c r="B84">
        <v>11</v>
      </c>
      <c r="C84" s="7" t="s">
        <v>70</v>
      </c>
      <c r="E84" s="21" t="s">
        <v>15</v>
      </c>
      <c r="F84" s="22">
        <f>SUM(Q66)</f>
        <v>1</v>
      </c>
      <c r="G84" s="24">
        <f t="shared" si="1"/>
        <v>1.1764705882352941E-2</v>
      </c>
      <c r="H84" s="30" t="s">
        <v>158</v>
      </c>
      <c r="I84" s="30" t="s">
        <v>159</v>
      </c>
      <c r="J84" s="30" t="s">
        <v>160</v>
      </c>
    </row>
    <row r="85" spans="1:10" x14ac:dyDescent="0.25">
      <c r="B85">
        <v>12</v>
      </c>
      <c r="C85" s="7" t="s">
        <v>15</v>
      </c>
    </row>
    <row r="86" spans="1:10" x14ac:dyDescent="0.25">
      <c r="B86">
        <v>13</v>
      </c>
      <c r="C86" s="7" t="s">
        <v>16</v>
      </c>
      <c r="E86" s="51" t="s">
        <v>161</v>
      </c>
      <c r="F86" s="34">
        <f>SUM(F69:F84)</f>
        <v>85</v>
      </c>
      <c r="G86" s="35">
        <f>SUM(G69:G84)</f>
        <v>1</v>
      </c>
    </row>
    <row r="87" spans="1:10" x14ac:dyDescent="0.25">
      <c r="B87">
        <v>14</v>
      </c>
      <c r="C87" s="7" t="s">
        <v>17</v>
      </c>
      <c r="E87" s="49" t="s">
        <v>162</v>
      </c>
      <c r="F87" s="36">
        <f>COUNTIF(E69:E84,"*")</f>
        <v>16</v>
      </c>
    </row>
    <row r="88" spans="1:10" x14ac:dyDescent="0.25">
      <c r="B88">
        <v>15</v>
      </c>
      <c r="C88" s="7" t="s">
        <v>18</v>
      </c>
    </row>
    <row r="89" spans="1:10" x14ac:dyDescent="0.25">
      <c r="B89">
        <v>16</v>
      </c>
      <c r="C89" s="7" t="s">
        <v>19</v>
      </c>
    </row>
    <row r="92" spans="1:10" x14ac:dyDescent="0.25">
      <c r="A92" s="8" t="s">
        <v>163</v>
      </c>
    </row>
  </sheetData>
  <mergeCells count="3">
    <mergeCell ref="A9:A16"/>
    <mergeCell ref="B9:B16"/>
    <mergeCell ref="C9:C1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42"/>
  <sheetViews>
    <sheetView showGridLines="0" workbookViewId="0"/>
  </sheetViews>
  <sheetFormatPr baseColWidth="10" defaultColWidth="11.42578125" defaultRowHeight="40.5" customHeight="1" x14ac:dyDescent="0.25"/>
  <cols>
    <col min="2" max="2" width="14.42578125" bestFit="1" customWidth="1"/>
    <col min="3" max="3" width="5" bestFit="1" customWidth="1"/>
    <col min="4" max="4" width="21.140625" customWidth="1"/>
    <col min="5" max="5" width="98.140625" customWidth="1"/>
    <col min="6" max="6" width="41.85546875" customWidth="1"/>
  </cols>
  <sheetData>
    <row r="2" spans="2:6" ht="56.25" customHeight="1" x14ac:dyDescent="0.25">
      <c r="B2" s="2" t="s">
        <v>0</v>
      </c>
      <c r="C2" s="3" t="s">
        <v>1</v>
      </c>
      <c r="D2" s="2" t="s">
        <v>2</v>
      </c>
      <c r="E2" s="40" t="s">
        <v>164</v>
      </c>
      <c r="F2" s="40" t="s">
        <v>165</v>
      </c>
    </row>
    <row r="3" spans="2:6" ht="15" x14ac:dyDescent="0.25">
      <c r="B3" s="37" t="s">
        <v>21</v>
      </c>
      <c r="C3" s="37">
        <v>1979</v>
      </c>
      <c r="D3" s="37" t="s">
        <v>22</v>
      </c>
      <c r="E3" s="7" t="s">
        <v>23</v>
      </c>
      <c r="F3" s="6" t="s">
        <v>7</v>
      </c>
    </row>
    <row r="4" spans="2:6" ht="30" x14ac:dyDescent="0.25">
      <c r="B4" s="38"/>
      <c r="C4" s="38"/>
      <c r="D4" s="38"/>
      <c r="E4" s="7" t="s">
        <v>166</v>
      </c>
      <c r="F4" s="9" t="s">
        <v>25</v>
      </c>
    </row>
    <row r="5" spans="2:6" ht="40.5" customHeight="1" x14ac:dyDescent="0.25">
      <c r="B5" s="38"/>
      <c r="C5" s="38"/>
      <c r="D5" s="38"/>
      <c r="E5" s="7" t="s">
        <v>167</v>
      </c>
      <c r="F5" s="9" t="s">
        <v>15</v>
      </c>
    </row>
    <row r="6" spans="2:6" ht="40.5" customHeight="1" x14ac:dyDescent="0.25">
      <c r="B6" s="38"/>
      <c r="C6" s="38"/>
      <c r="D6" s="38"/>
      <c r="E6" s="7" t="s">
        <v>168</v>
      </c>
      <c r="F6" s="9" t="s">
        <v>8</v>
      </c>
    </row>
    <row r="7" spans="2:6" ht="40.5" customHeight="1" x14ac:dyDescent="0.25">
      <c r="B7" s="38"/>
      <c r="C7" s="38"/>
      <c r="D7" s="38"/>
      <c r="E7" s="7" t="s">
        <v>169</v>
      </c>
      <c r="F7" s="9" t="s">
        <v>16</v>
      </c>
    </row>
    <row r="8" spans="2:6" ht="40.5" customHeight="1" x14ac:dyDescent="0.25">
      <c r="B8" s="38"/>
      <c r="C8" s="38"/>
      <c r="D8" s="38"/>
      <c r="E8" s="7" t="s">
        <v>29</v>
      </c>
      <c r="F8" s="9" t="s">
        <v>30</v>
      </c>
    </row>
    <row r="9" spans="2:6" ht="40.5" customHeight="1" x14ac:dyDescent="0.25">
      <c r="B9" s="39"/>
      <c r="C9" s="39"/>
      <c r="D9" s="39"/>
      <c r="E9" s="7" t="s">
        <v>31</v>
      </c>
      <c r="F9" s="9" t="s">
        <v>32</v>
      </c>
    </row>
    <row r="11" spans="2:6" ht="56.25" customHeight="1" x14ac:dyDescent="0.25">
      <c r="B11" s="2" t="s">
        <v>0</v>
      </c>
      <c r="C11" s="3" t="s">
        <v>1</v>
      </c>
      <c r="D11" s="2" t="s">
        <v>2</v>
      </c>
      <c r="E11" s="40" t="s">
        <v>164</v>
      </c>
      <c r="F11" s="40" t="s">
        <v>165</v>
      </c>
    </row>
    <row r="12" spans="2:6" ht="22.5" customHeight="1" x14ac:dyDescent="0.25">
      <c r="B12" s="41" t="s">
        <v>33</v>
      </c>
      <c r="C12" s="41">
        <v>2008</v>
      </c>
      <c r="D12" s="56" t="s">
        <v>34</v>
      </c>
      <c r="E12" s="6" t="s">
        <v>35</v>
      </c>
      <c r="F12" s="6" t="s">
        <v>170</v>
      </c>
    </row>
    <row r="13" spans="2:6" ht="22.5" customHeight="1" x14ac:dyDescent="0.25">
      <c r="B13" s="42"/>
      <c r="C13" s="42"/>
      <c r="D13" s="57"/>
      <c r="E13" s="6" t="s">
        <v>37</v>
      </c>
      <c r="F13" s="6" t="s">
        <v>171</v>
      </c>
    </row>
    <row r="14" spans="2:6" ht="22.5" customHeight="1" x14ac:dyDescent="0.25">
      <c r="B14" s="42"/>
      <c r="C14" s="42"/>
      <c r="D14" s="57"/>
      <c r="E14" s="6" t="s">
        <v>39</v>
      </c>
      <c r="F14" s="6" t="s">
        <v>8</v>
      </c>
    </row>
    <row r="15" spans="2:6" ht="22.5" customHeight="1" x14ac:dyDescent="0.25">
      <c r="B15" s="42"/>
      <c r="C15" s="42"/>
      <c r="D15" s="57"/>
      <c r="E15" s="6" t="s">
        <v>40</v>
      </c>
      <c r="F15" s="6" t="s">
        <v>41</v>
      </c>
    </row>
    <row r="16" spans="2:6" ht="22.5" customHeight="1" x14ac:dyDescent="0.25">
      <c r="B16" s="42"/>
      <c r="C16" s="42"/>
      <c r="D16" s="57"/>
      <c r="E16" s="6" t="s">
        <v>42</v>
      </c>
      <c r="F16" s="6" t="s">
        <v>11</v>
      </c>
    </row>
    <row r="17" spans="2:6" ht="22.5" customHeight="1" x14ac:dyDescent="0.25">
      <c r="B17" s="42"/>
      <c r="C17" s="42"/>
      <c r="D17" s="57"/>
      <c r="E17" s="6" t="s">
        <v>43</v>
      </c>
      <c r="F17" s="6" t="s">
        <v>11</v>
      </c>
    </row>
    <row r="18" spans="2:6" ht="22.5" customHeight="1" x14ac:dyDescent="0.25">
      <c r="B18" s="42"/>
      <c r="C18" s="42"/>
      <c r="D18" s="57"/>
      <c r="E18" s="6" t="s">
        <v>44</v>
      </c>
      <c r="F18" s="6" t="s">
        <v>41</v>
      </c>
    </row>
    <row r="19" spans="2:6" ht="22.5" customHeight="1" x14ac:dyDescent="0.25">
      <c r="B19" s="43"/>
      <c r="C19" s="43"/>
      <c r="D19" s="58"/>
      <c r="E19" s="6" t="s">
        <v>45</v>
      </c>
      <c r="F19" s="6" t="s">
        <v>46</v>
      </c>
    </row>
    <row r="21" spans="2:6" ht="56.25" customHeight="1" x14ac:dyDescent="0.25">
      <c r="B21" s="2" t="s">
        <v>0</v>
      </c>
      <c r="C21" s="3" t="s">
        <v>1</v>
      </c>
      <c r="D21" s="2" t="s">
        <v>2</v>
      </c>
      <c r="E21" s="40" t="s">
        <v>164</v>
      </c>
      <c r="F21" s="40" t="s">
        <v>165</v>
      </c>
    </row>
    <row r="22" spans="2:6" ht="22.5" customHeight="1" x14ac:dyDescent="0.25">
      <c r="B22" s="56" t="s">
        <v>47</v>
      </c>
      <c r="C22" s="37">
        <v>2008</v>
      </c>
      <c r="D22" s="59" t="s">
        <v>48</v>
      </c>
      <c r="E22" s="7" t="s">
        <v>49</v>
      </c>
      <c r="F22" s="7" t="s">
        <v>7</v>
      </c>
    </row>
    <row r="23" spans="2:6" ht="22.5" customHeight="1" x14ac:dyDescent="0.25">
      <c r="B23" s="57"/>
      <c r="C23" s="38"/>
      <c r="D23" s="60"/>
      <c r="E23" s="7" t="s">
        <v>50</v>
      </c>
      <c r="F23" s="7" t="s">
        <v>7</v>
      </c>
    </row>
    <row r="24" spans="2:6" ht="22.5" customHeight="1" x14ac:dyDescent="0.25">
      <c r="B24" s="57"/>
      <c r="C24" s="38"/>
      <c r="D24" s="60"/>
      <c r="E24" s="7" t="s">
        <v>51</v>
      </c>
      <c r="F24" s="7" t="s">
        <v>7</v>
      </c>
    </row>
    <row r="25" spans="2:6" ht="22.5" customHeight="1" x14ac:dyDescent="0.25">
      <c r="B25" s="57"/>
      <c r="C25" s="38"/>
      <c r="D25" s="60"/>
      <c r="E25" s="7" t="s">
        <v>52</v>
      </c>
      <c r="F25" s="7" t="s">
        <v>8</v>
      </c>
    </row>
    <row r="26" spans="2:6" ht="22.5" customHeight="1" x14ac:dyDescent="0.25">
      <c r="B26" s="57"/>
      <c r="C26" s="38"/>
      <c r="D26" s="60"/>
      <c r="E26" s="7" t="s">
        <v>53</v>
      </c>
      <c r="F26" s="7" t="s">
        <v>12</v>
      </c>
    </row>
    <row r="27" spans="2:6" ht="22.5" customHeight="1" x14ac:dyDescent="0.25">
      <c r="B27" s="57"/>
      <c r="C27" s="38"/>
      <c r="D27" s="60"/>
      <c r="E27" s="7" t="s">
        <v>54</v>
      </c>
      <c r="F27" s="7" t="s">
        <v>55</v>
      </c>
    </row>
    <row r="28" spans="2:6" ht="22.5" customHeight="1" x14ac:dyDescent="0.25">
      <c r="B28" s="58"/>
      <c r="C28" s="39"/>
      <c r="D28" s="61"/>
      <c r="E28" s="7" t="s">
        <v>56</v>
      </c>
      <c r="F28" s="7" t="s">
        <v>41</v>
      </c>
    </row>
    <row r="30" spans="2:6" ht="56.25" customHeight="1" x14ac:dyDescent="0.25">
      <c r="B30" s="2" t="s">
        <v>0</v>
      </c>
      <c r="C30" s="3" t="s">
        <v>1</v>
      </c>
      <c r="D30" s="2" t="s">
        <v>2</v>
      </c>
      <c r="E30" s="40" t="s">
        <v>164</v>
      </c>
      <c r="F30" s="40" t="s">
        <v>165</v>
      </c>
    </row>
    <row r="31" spans="2:6" ht="22.5" customHeight="1" x14ac:dyDescent="0.25">
      <c r="B31" s="37" t="s">
        <v>57</v>
      </c>
      <c r="C31" s="37">
        <v>2008</v>
      </c>
      <c r="D31" s="56" t="s">
        <v>58</v>
      </c>
      <c r="E31" s="7" t="s">
        <v>59</v>
      </c>
      <c r="F31" s="7" t="s">
        <v>172</v>
      </c>
    </row>
    <row r="32" spans="2:6" ht="22.5" customHeight="1" x14ac:dyDescent="0.25">
      <c r="B32" s="38"/>
      <c r="C32" s="38"/>
      <c r="D32" s="57"/>
      <c r="E32" s="7" t="s">
        <v>61</v>
      </c>
      <c r="F32" s="7" t="s">
        <v>173</v>
      </c>
    </row>
    <row r="33" spans="2:6" ht="30" customHeight="1" x14ac:dyDescent="0.25">
      <c r="B33" s="38"/>
      <c r="C33" s="38"/>
      <c r="D33" s="57"/>
      <c r="E33" s="7" t="s">
        <v>63</v>
      </c>
      <c r="F33" s="7" t="s">
        <v>174</v>
      </c>
    </row>
    <row r="34" spans="2:6" ht="22.5" customHeight="1" x14ac:dyDescent="0.25">
      <c r="B34" s="39"/>
      <c r="C34" s="39"/>
      <c r="D34" s="58"/>
      <c r="E34" s="7" t="s">
        <v>65</v>
      </c>
      <c r="F34" s="6" t="s">
        <v>175</v>
      </c>
    </row>
    <row r="36" spans="2:6" ht="56.25" customHeight="1" x14ac:dyDescent="0.25">
      <c r="B36" s="2" t="s">
        <v>0</v>
      </c>
      <c r="C36" s="3" t="s">
        <v>1</v>
      </c>
      <c r="D36" s="2" t="s">
        <v>2</v>
      </c>
      <c r="E36" s="40" t="s">
        <v>164</v>
      </c>
      <c r="F36" s="40" t="s">
        <v>165</v>
      </c>
    </row>
    <row r="37" spans="2:6" ht="22.5" customHeight="1" x14ac:dyDescent="0.25">
      <c r="B37" s="37" t="s">
        <v>67</v>
      </c>
      <c r="C37" s="37">
        <v>2009</v>
      </c>
      <c r="D37" s="56" t="s">
        <v>68</v>
      </c>
      <c r="E37" s="7" t="s">
        <v>69</v>
      </c>
      <c r="F37" s="9" t="s">
        <v>70</v>
      </c>
    </row>
    <row r="38" spans="2:6" ht="22.5" customHeight="1" x14ac:dyDescent="0.25">
      <c r="B38" s="38"/>
      <c r="C38" s="38"/>
      <c r="D38" s="57"/>
      <c r="E38" s="7" t="s">
        <v>71</v>
      </c>
      <c r="F38" s="7" t="s">
        <v>72</v>
      </c>
    </row>
    <row r="39" spans="2:6" ht="22.5" customHeight="1" x14ac:dyDescent="0.25">
      <c r="B39" s="39"/>
      <c r="C39" s="39"/>
      <c r="D39" s="58"/>
      <c r="E39" s="7" t="s">
        <v>73</v>
      </c>
      <c r="F39" s="9" t="s">
        <v>171</v>
      </c>
    </row>
    <row r="41" spans="2:6" ht="56.25" customHeight="1" x14ac:dyDescent="0.25">
      <c r="B41" s="2" t="s">
        <v>0</v>
      </c>
      <c r="C41" s="3" t="s">
        <v>1</v>
      </c>
      <c r="D41" s="2" t="s">
        <v>2</v>
      </c>
      <c r="E41" s="40" t="s">
        <v>164</v>
      </c>
      <c r="F41" s="40" t="s">
        <v>165</v>
      </c>
    </row>
    <row r="42" spans="2:6" ht="60" x14ac:dyDescent="0.25">
      <c r="B42" s="7" t="s">
        <v>74</v>
      </c>
      <c r="C42" s="7">
        <v>2015</v>
      </c>
      <c r="D42" s="7" t="s">
        <v>75</v>
      </c>
      <c r="E42" s="7" t="s">
        <v>76</v>
      </c>
      <c r="F42" s="7" t="s">
        <v>77</v>
      </c>
    </row>
  </sheetData>
  <mergeCells count="5">
    <mergeCell ref="D22:D28"/>
    <mergeCell ref="B22:B28"/>
    <mergeCell ref="D31:D34"/>
    <mergeCell ref="D37:D39"/>
    <mergeCell ref="D12:D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25FEB-BBC8-41DC-8130-74E86451FBD9}">
  <dimension ref="B2:F31"/>
  <sheetViews>
    <sheetView showGridLines="0" workbookViewId="0">
      <selection activeCell="E15" sqref="E15"/>
    </sheetView>
  </sheetViews>
  <sheetFormatPr baseColWidth="10" defaultColWidth="11.42578125" defaultRowHeight="40.5" customHeight="1" x14ac:dyDescent="0.25"/>
  <cols>
    <col min="2" max="2" width="14.42578125" bestFit="1" customWidth="1"/>
    <col min="3" max="3" width="5" bestFit="1" customWidth="1"/>
    <col min="4" max="4" width="21.140625" customWidth="1"/>
    <col min="5" max="5" width="98.140625" customWidth="1"/>
    <col min="6" max="6" width="41.85546875" customWidth="1"/>
  </cols>
  <sheetData>
    <row r="2" spans="2:6" ht="56.25" customHeight="1" x14ac:dyDescent="0.25">
      <c r="B2" s="2" t="s">
        <v>0</v>
      </c>
      <c r="C2" s="3" t="s">
        <v>1</v>
      </c>
      <c r="D2" s="2" t="s">
        <v>2</v>
      </c>
      <c r="E2" s="40" t="s">
        <v>176</v>
      </c>
      <c r="F2" s="40" t="s">
        <v>165</v>
      </c>
    </row>
    <row r="3" spans="2:6" ht="22.5" customHeight="1" x14ac:dyDescent="0.25">
      <c r="B3" s="41" t="s">
        <v>80</v>
      </c>
      <c r="C3" s="41">
        <v>2007</v>
      </c>
      <c r="D3" s="62" t="s">
        <v>177</v>
      </c>
      <c r="E3" s="9" t="s">
        <v>82</v>
      </c>
      <c r="F3" s="9" t="s">
        <v>8</v>
      </c>
    </row>
    <row r="4" spans="2:6" ht="22.5" customHeight="1" x14ac:dyDescent="0.25">
      <c r="B4" s="45"/>
      <c r="C4" s="45"/>
      <c r="D4" s="63"/>
      <c r="E4" s="9" t="s">
        <v>83</v>
      </c>
      <c r="F4" s="9" t="s">
        <v>72</v>
      </c>
    </row>
    <row r="5" spans="2:6" ht="22.5" customHeight="1" x14ac:dyDescent="0.25">
      <c r="B5" s="46"/>
      <c r="C5" s="46"/>
      <c r="D5" s="64"/>
      <c r="E5" s="9" t="s">
        <v>84</v>
      </c>
      <c r="F5" s="9" t="s">
        <v>155</v>
      </c>
    </row>
    <row r="7" spans="2:6" ht="56.25" customHeight="1" x14ac:dyDescent="0.25">
      <c r="B7" s="2" t="s">
        <v>0</v>
      </c>
      <c r="C7" s="3" t="s">
        <v>1</v>
      </c>
      <c r="D7" s="2" t="s">
        <v>2</v>
      </c>
      <c r="E7" s="40" t="s">
        <v>176</v>
      </c>
      <c r="F7" s="40" t="s">
        <v>165</v>
      </c>
    </row>
    <row r="8" spans="2:6" ht="40.5" customHeight="1" x14ac:dyDescent="0.25">
      <c r="B8" s="44" t="s">
        <v>67</v>
      </c>
      <c r="C8" s="41">
        <v>2009</v>
      </c>
      <c r="D8" s="56" t="s">
        <v>85</v>
      </c>
      <c r="E8" s="7" t="s">
        <v>86</v>
      </c>
      <c r="F8" s="7" t="s">
        <v>8</v>
      </c>
    </row>
    <row r="9" spans="2:6" ht="40.5" customHeight="1" x14ac:dyDescent="0.25">
      <c r="B9" s="45"/>
      <c r="C9" s="46"/>
      <c r="D9" s="58"/>
      <c r="E9" s="7" t="s">
        <v>87</v>
      </c>
      <c r="F9" s="7" t="s">
        <v>72</v>
      </c>
    </row>
    <row r="10" spans="2:6" ht="40.5" customHeight="1" x14ac:dyDescent="0.25">
      <c r="B10" s="45"/>
      <c r="C10" s="41">
        <v>2012</v>
      </c>
      <c r="D10" s="56" t="s">
        <v>88</v>
      </c>
      <c r="E10" s="7" t="s">
        <v>89</v>
      </c>
      <c r="F10" s="7" t="s">
        <v>70</v>
      </c>
    </row>
    <row r="11" spans="2:6" ht="40.5" customHeight="1" x14ac:dyDescent="0.25">
      <c r="B11" s="45"/>
      <c r="C11" s="42"/>
      <c r="D11" s="57"/>
      <c r="E11" s="7" t="s">
        <v>91</v>
      </c>
      <c r="F11" s="7" t="s">
        <v>92</v>
      </c>
    </row>
    <row r="12" spans="2:6" ht="40.5" customHeight="1" x14ac:dyDescent="0.25">
      <c r="B12" s="45"/>
      <c r="C12" s="42"/>
      <c r="D12" s="57"/>
      <c r="E12" s="7" t="s">
        <v>93</v>
      </c>
      <c r="F12" s="7" t="s">
        <v>94</v>
      </c>
    </row>
    <row r="13" spans="2:6" ht="40.5" customHeight="1" x14ac:dyDescent="0.25">
      <c r="B13" s="45"/>
      <c r="C13" s="42"/>
      <c r="D13" s="57"/>
      <c r="E13" s="7" t="s">
        <v>95</v>
      </c>
      <c r="F13" s="7" t="s">
        <v>11</v>
      </c>
    </row>
    <row r="14" spans="2:6" ht="40.5" customHeight="1" x14ac:dyDescent="0.25">
      <c r="B14" s="45"/>
      <c r="C14" s="42"/>
      <c r="D14" s="57"/>
      <c r="E14" s="7" t="s">
        <v>96</v>
      </c>
      <c r="F14" s="7" t="s">
        <v>72</v>
      </c>
    </row>
    <row r="15" spans="2:6" ht="40.5" customHeight="1" x14ac:dyDescent="0.25">
      <c r="B15" s="45"/>
      <c r="C15" s="42"/>
      <c r="D15" s="57"/>
      <c r="E15" s="7" t="s">
        <v>97</v>
      </c>
      <c r="F15" s="7" t="s">
        <v>8</v>
      </c>
    </row>
    <row r="16" spans="2:6" ht="40.5" customHeight="1" x14ac:dyDescent="0.25">
      <c r="B16" s="46"/>
      <c r="C16" s="43"/>
      <c r="D16" s="58"/>
      <c r="E16" s="7" t="s">
        <v>98</v>
      </c>
      <c r="F16" s="7" t="s">
        <v>178</v>
      </c>
    </row>
    <row r="18" spans="2:6" ht="56.25" customHeight="1" x14ac:dyDescent="0.25">
      <c r="B18" s="2" t="s">
        <v>0</v>
      </c>
      <c r="C18" s="3" t="s">
        <v>1</v>
      </c>
      <c r="D18" s="2" t="s">
        <v>2</v>
      </c>
      <c r="E18" s="40" t="s">
        <v>176</v>
      </c>
      <c r="F18" s="40" t="s">
        <v>165</v>
      </c>
    </row>
    <row r="19" spans="2:6" ht="45" x14ac:dyDescent="0.25">
      <c r="B19" s="9" t="s">
        <v>100</v>
      </c>
      <c r="C19" s="9">
        <v>2012</v>
      </c>
      <c r="D19" s="47" t="s">
        <v>101</v>
      </c>
      <c r="E19" s="9" t="s">
        <v>102</v>
      </c>
      <c r="F19" s="7" t="s">
        <v>72</v>
      </c>
    </row>
    <row r="21" spans="2:6" ht="56.25" customHeight="1" x14ac:dyDescent="0.25">
      <c r="B21" s="2" t="s">
        <v>0</v>
      </c>
      <c r="C21" s="3" t="s">
        <v>1</v>
      </c>
      <c r="D21" s="2" t="s">
        <v>2</v>
      </c>
      <c r="E21" s="40" t="s">
        <v>176</v>
      </c>
      <c r="F21" s="40" t="s">
        <v>165</v>
      </c>
    </row>
    <row r="22" spans="2:6" ht="30" customHeight="1" x14ac:dyDescent="0.25">
      <c r="B22" s="37" t="s">
        <v>103</v>
      </c>
      <c r="C22" s="37">
        <v>2012</v>
      </c>
      <c r="D22" s="37" t="s">
        <v>104</v>
      </c>
      <c r="E22" s="7" t="s">
        <v>105</v>
      </c>
      <c r="F22" s="7" t="s">
        <v>19</v>
      </c>
    </row>
    <row r="23" spans="2:6" ht="30" customHeight="1" x14ac:dyDescent="0.25">
      <c r="B23" s="38"/>
      <c r="C23" s="38"/>
      <c r="D23" s="38"/>
      <c r="E23" s="7" t="s">
        <v>106</v>
      </c>
      <c r="F23" s="7" t="s">
        <v>107</v>
      </c>
    </row>
    <row r="24" spans="2:6" ht="30" customHeight="1" x14ac:dyDescent="0.25">
      <c r="B24" s="39"/>
      <c r="C24" s="39"/>
      <c r="D24" s="39"/>
      <c r="E24" s="7" t="s">
        <v>108</v>
      </c>
      <c r="F24" s="7" t="s">
        <v>9</v>
      </c>
    </row>
    <row r="26" spans="2:6" ht="56.25" customHeight="1" x14ac:dyDescent="0.25">
      <c r="B26" s="2" t="s">
        <v>0</v>
      </c>
      <c r="C26" s="3" t="s">
        <v>1</v>
      </c>
      <c r="D26" s="2" t="s">
        <v>2</v>
      </c>
      <c r="E26" s="40" t="s">
        <v>176</v>
      </c>
      <c r="F26" s="40" t="s">
        <v>165</v>
      </c>
    </row>
    <row r="27" spans="2:6" ht="30" customHeight="1" x14ac:dyDescent="0.25">
      <c r="B27" s="41" t="s">
        <v>109</v>
      </c>
      <c r="C27" s="41">
        <v>2012</v>
      </c>
      <c r="D27" s="41" t="s">
        <v>110</v>
      </c>
      <c r="E27" s="9" t="s">
        <v>111</v>
      </c>
      <c r="F27" s="7" t="s">
        <v>112</v>
      </c>
    </row>
    <row r="28" spans="2:6" ht="30" customHeight="1" x14ac:dyDescent="0.25">
      <c r="B28" s="43"/>
      <c r="C28" s="43"/>
      <c r="D28" s="43"/>
      <c r="E28" s="9" t="s">
        <v>113</v>
      </c>
      <c r="F28" s="7" t="s">
        <v>18</v>
      </c>
    </row>
    <row r="30" spans="2:6" ht="56.25" customHeight="1" x14ac:dyDescent="0.25">
      <c r="B30" s="2" t="s">
        <v>0</v>
      </c>
      <c r="C30" s="3" t="s">
        <v>1</v>
      </c>
      <c r="D30" s="2" t="s">
        <v>2</v>
      </c>
      <c r="E30" s="40" t="s">
        <v>176</v>
      </c>
      <c r="F30" s="40" t="s">
        <v>165</v>
      </c>
    </row>
    <row r="31" spans="2:6" ht="45" x14ac:dyDescent="0.25">
      <c r="B31" s="9" t="s">
        <v>114</v>
      </c>
      <c r="C31" s="9">
        <v>2015</v>
      </c>
      <c r="D31" s="47" t="s">
        <v>115</v>
      </c>
      <c r="E31" s="9" t="s">
        <v>116</v>
      </c>
      <c r="F31" s="7" t="s">
        <v>72</v>
      </c>
    </row>
  </sheetData>
  <mergeCells count="3">
    <mergeCell ref="D3:D5"/>
    <mergeCell ref="D8:D9"/>
    <mergeCell ref="D10:D1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36A2B-BABA-483E-87A8-7503075DAAC6}">
  <dimension ref="B2:F18"/>
  <sheetViews>
    <sheetView showGridLines="0" workbookViewId="0"/>
  </sheetViews>
  <sheetFormatPr baseColWidth="10" defaultColWidth="11.42578125" defaultRowHeight="40.5" customHeight="1" x14ac:dyDescent="0.25"/>
  <cols>
    <col min="2" max="2" width="14.42578125" bestFit="1" customWidth="1"/>
    <col min="3" max="3" width="5" bestFit="1" customWidth="1"/>
    <col min="4" max="4" width="21.140625" customWidth="1"/>
    <col min="5" max="5" width="98.140625" customWidth="1"/>
    <col min="6" max="6" width="41.85546875" customWidth="1"/>
  </cols>
  <sheetData>
    <row r="2" spans="2:6" ht="56.25" customHeight="1" x14ac:dyDescent="0.25">
      <c r="B2" s="2" t="s">
        <v>0</v>
      </c>
      <c r="C2" s="3" t="s">
        <v>1</v>
      </c>
      <c r="D2" s="2" t="s">
        <v>2</v>
      </c>
      <c r="E2" s="40" t="s">
        <v>176</v>
      </c>
      <c r="F2" s="40" t="s">
        <v>165</v>
      </c>
    </row>
    <row r="3" spans="2:6" ht="45" x14ac:dyDescent="0.25">
      <c r="B3" s="7" t="s">
        <v>118</v>
      </c>
      <c r="C3" s="7">
        <v>2014</v>
      </c>
      <c r="D3" s="7" t="s">
        <v>119</v>
      </c>
      <c r="E3" s="7" t="s">
        <v>181</v>
      </c>
      <c r="F3" s="9" t="s">
        <v>121</v>
      </c>
    </row>
    <row r="5" spans="2:6" ht="56.25" customHeight="1" x14ac:dyDescent="0.25">
      <c r="B5" s="2" t="s">
        <v>0</v>
      </c>
      <c r="C5" s="3" t="s">
        <v>1</v>
      </c>
      <c r="D5" s="2" t="s">
        <v>2</v>
      </c>
      <c r="E5" s="40" t="s">
        <v>176</v>
      </c>
      <c r="F5" s="40" t="s">
        <v>165</v>
      </c>
    </row>
    <row r="6" spans="2:6" ht="45" x14ac:dyDescent="0.25">
      <c r="B6" s="7" t="s">
        <v>122</v>
      </c>
      <c r="C6" s="7">
        <v>2016</v>
      </c>
      <c r="D6" s="7" t="s">
        <v>123</v>
      </c>
      <c r="E6" s="7" t="s">
        <v>182</v>
      </c>
      <c r="F6" s="9" t="s">
        <v>125</v>
      </c>
    </row>
    <row r="8" spans="2:6" ht="56.25" customHeight="1" x14ac:dyDescent="0.25">
      <c r="B8" s="2" t="s">
        <v>0</v>
      </c>
      <c r="C8" s="3" t="s">
        <v>1</v>
      </c>
      <c r="D8" s="2" t="s">
        <v>2</v>
      </c>
      <c r="E8" s="40" t="s">
        <v>176</v>
      </c>
      <c r="F8" s="40" t="s">
        <v>165</v>
      </c>
    </row>
    <row r="9" spans="2:6" ht="75" x14ac:dyDescent="0.25">
      <c r="B9" s="7" t="s">
        <v>126</v>
      </c>
      <c r="C9" s="7">
        <v>2016</v>
      </c>
      <c r="D9" s="7" t="s">
        <v>179</v>
      </c>
      <c r="E9" s="7" t="s">
        <v>128</v>
      </c>
      <c r="F9" s="9" t="s">
        <v>129</v>
      </c>
    </row>
    <row r="11" spans="2:6" ht="56.25" customHeight="1" x14ac:dyDescent="0.25">
      <c r="B11" s="2" t="s">
        <v>0</v>
      </c>
      <c r="C11" s="3" t="s">
        <v>1</v>
      </c>
      <c r="D11" s="2" t="s">
        <v>2</v>
      </c>
      <c r="E11" s="40" t="s">
        <v>176</v>
      </c>
      <c r="F11" s="40" t="s">
        <v>165</v>
      </c>
    </row>
    <row r="12" spans="2:6" ht="45" x14ac:dyDescent="0.25">
      <c r="B12" s="48" t="s">
        <v>130</v>
      </c>
      <c r="C12" s="7">
        <v>2017</v>
      </c>
      <c r="D12" s="7" t="s">
        <v>131</v>
      </c>
      <c r="E12" s="7" t="s">
        <v>132</v>
      </c>
      <c r="F12" s="9" t="s">
        <v>7</v>
      </c>
    </row>
    <row r="14" spans="2:6" ht="56.25" customHeight="1" x14ac:dyDescent="0.25">
      <c r="B14" s="2" t="s">
        <v>0</v>
      </c>
      <c r="C14" s="3" t="s">
        <v>1</v>
      </c>
      <c r="D14" s="2" t="s">
        <v>2</v>
      </c>
      <c r="E14" s="40" t="s">
        <v>176</v>
      </c>
      <c r="F14" s="40" t="s">
        <v>165</v>
      </c>
    </row>
    <row r="15" spans="2:6" ht="60" x14ac:dyDescent="0.25">
      <c r="B15" s="7" t="s">
        <v>133</v>
      </c>
      <c r="C15" s="7">
        <v>2017</v>
      </c>
      <c r="D15" s="7" t="s">
        <v>134</v>
      </c>
      <c r="E15" s="7" t="s">
        <v>135</v>
      </c>
      <c r="F15" s="9" t="s">
        <v>180</v>
      </c>
    </row>
    <row r="17" spans="2:6" ht="56.25" customHeight="1" x14ac:dyDescent="0.25">
      <c r="B17" s="2" t="s">
        <v>0</v>
      </c>
      <c r="C17" s="3" t="s">
        <v>1</v>
      </c>
      <c r="D17" s="2" t="s">
        <v>2</v>
      </c>
      <c r="E17" s="40" t="s">
        <v>176</v>
      </c>
      <c r="F17" s="40" t="s">
        <v>165</v>
      </c>
    </row>
    <row r="18" spans="2:6" ht="60" x14ac:dyDescent="0.25">
      <c r="B18" s="7" t="s">
        <v>137</v>
      </c>
      <c r="C18" s="7">
        <v>2018</v>
      </c>
      <c r="D18" s="7" t="s">
        <v>138</v>
      </c>
      <c r="E18" s="7" t="s">
        <v>139</v>
      </c>
      <c r="F18" s="9" t="s">
        <v>140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MuWi &amp; PopForschung</vt:lpstr>
      <vt:lpstr>Konzepte Theorie digital</vt:lpstr>
      <vt:lpstr>Konzepte Theorie analog</vt:lpstr>
      <vt:lpstr>Konzepte Empirie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Carsten</dc:creator>
  <cp:keywords/>
  <dc:description/>
  <cp:lastModifiedBy>C. K.</cp:lastModifiedBy>
  <cp:revision/>
  <dcterms:created xsi:type="dcterms:W3CDTF">2022-03-06T13:54:04Z</dcterms:created>
  <dcterms:modified xsi:type="dcterms:W3CDTF">2024-09-19T15:05:41Z</dcterms:modified>
  <cp:category/>
  <cp:contentStatus/>
</cp:coreProperties>
</file>